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90" windowWidth="15450" windowHeight="12330" tabRatio="780"/>
  </bookViews>
  <sheets>
    <sheet name="Rekap" sheetId="1" r:id="rId1"/>
    <sheet name="1-vodovodna inst" sheetId="31" r:id="rId2"/>
    <sheet name="2-ogrevanje" sheetId="35" r:id="rId3"/>
    <sheet name="3-prezr" sheetId="37" r:id="rId4"/>
  </sheets>
  <definedNames>
    <definedName name="_xlnm.Print_Area" localSheetId="1">'1-vodovodna inst'!$A$1:$F$44</definedName>
    <definedName name="_xlnm.Print_Area" localSheetId="2">'2-ogrevanje'!$A$1:$F$22</definedName>
    <definedName name="_xlnm.Print_Area" localSheetId="3">'3-prezr'!$A$1:$F$27</definedName>
    <definedName name="_xlnm.Print_Area" localSheetId="0">Rekap!$A$1:$D$51</definedName>
    <definedName name="_xlnm.Print_Titles" localSheetId="1">'1-vodovodna inst'!$1:$3</definedName>
    <definedName name="_xlnm.Print_Titles" localSheetId="2">'2-ogrevanje'!$1:$3</definedName>
    <definedName name="_xlnm.Print_Titles" localSheetId="3">'3-prezr'!$1:$3</definedName>
    <definedName name="_xlnm.Print_Titles" localSheetId="0">Rekap!$1:$5</definedName>
  </definedNames>
  <calcPr calcId="125725" iterate="1"/>
</workbook>
</file>

<file path=xl/calcChain.xml><?xml version="1.0" encoding="utf-8"?>
<calcChain xmlns="http://schemas.openxmlformats.org/spreadsheetml/2006/main">
  <c r="F25" i="37"/>
  <c r="F24"/>
  <c r="F23"/>
  <c r="F22"/>
  <c r="F21"/>
  <c r="F20"/>
  <c r="F19"/>
  <c r="F18"/>
  <c r="F17"/>
  <c r="F16"/>
  <c r="F15"/>
  <c r="F14"/>
  <c r="F12"/>
  <c r="F10"/>
  <c r="F8"/>
  <c r="F20" i="35"/>
  <c r="F19"/>
  <c r="F18"/>
  <c r="F17"/>
  <c r="F16"/>
  <c r="F15"/>
  <c r="F14"/>
  <c r="F13"/>
  <c r="F12"/>
  <c r="F11"/>
  <c r="F10"/>
  <c r="F8"/>
  <c r="F7"/>
  <c r="F42" i="31"/>
  <c r="F41"/>
  <c r="F40"/>
  <c r="F39"/>
  <c r="F38"/>
  <c r="F37"/>
  <c r="F36"/>
  <c r="F35"/>
  <c r="F34"/>
  <c r="F33"/>
  <c r="F31"/>
  <c r="F29"/>
  <c r="F28"/>
  <c r="F26"/>
  <c r="F25"/>
  <c r="F24"/>
  <c r="F23"/>
  <c r="F22"/>
  <c r="F21"/>
  <c r="F20"/>
  <c r="F19"/>
  <c r="F18"/>
  <c r="F17"/>
  <c r="F16"/>
  <c r="F15"/>
  <c r="F14"/>
  <c r="F13"/>
  <c r="F12"/>
  <c r="F11"/>
  <c r="F10"/>
  <c r="F9"/>
  <c r="F8"/>
  <c r="F7"/>
  <c r="B43" i="1"/>
  <c r="B41"/>
  <c r="B39"/>
  <c r="B27" i="37"/>
  <c r="F6"/>
  <c r="B22" i="35"/>
  <c r="F6"/>
  <c r="B44" i="31"/>
  <c r="F6"/>
  <c r="F27" i="37" l="1"/>
  <c r="D43" i="1" s="1"/>
  <c r="F22" i="35"/>
  <c r="D41" i="1" s="1"/>
  <c r="F44" i="31"/>
  <c r="D39" i="1" s="1"/>
  <c r="D47" l="1"/>
</calcChain>
</file>

<file path=xl/sharedStrings.xml><?xml version="1.0" encoding="utf-8"?>
<sst xmlns="http://schemas.openxmlformats.org/spreadsheetml/2006/main" count="248" uniqueCount="174">
  <si>
    <t>Investitor:</t>
  </si>
  <si>
    <t>Objekt:</t>
  </si>
  <si>
    <t>Projektant:</t>
  </si>
  <si>
    <t>Podmilščakova 57a</t>
  </si>
  <si>
    <t>1000 Ljubljana</t>
  </si>
  <si>
    <t>Datum:</t>
  </si>
  <si>
    <t>Poz.</t>
  </si>
  <si>
    <t>Opis</t>
  </si>
  <si>
    <t>Količina</t>
  </si>
  <si>
    <t>Cena</t>
  </si>
  <si>
    <t>Znesek</t>
  </si>
  <si>
    <t>Št. načrta:</t>
  </si>
  <si>
    <t>Načrt:</t>
  </si>
  <si>
    <t>Projekt:</t>
  </si>
  <si>
    <t>REKAPITULACIJA STROŠKOV</t>
  </si>
  <si>
    <t>EUR</t>
  </si>
  <si>
    <t>En</t>
  </si>
  <si>
    <t>kpl</t>
  </si>
  <si>
    <t>Klimaterm projekt d.o.o.</t>
  </si>
  <si>
    <t>SKUPAJ</t>
  </si>
  <si>
    <t>1</t>
  </si>
  <si>
    <t>OPOMBA:</t>
  </si>
  <si>
    <t>5 -STROJNE INSTALACIJE IN STROJNA OPREMA</t>
  </si>
  <si>
    <t>Cena ne vsebuje DDV! Za natančno vrednost investicije je potrebno zbrati dejanske ponudbe za izvedbo predvidenih del!</t>
  </si>
  <si>
    <t>PREZRAČEVANJE</t>
  </si>
  <si>
    <t>2</t>
  </si>
  <si>
    <t>3</t>
  </si>
  <si>
    <t>1.01</t>
  </si>
  <si>
    <t>2.01</t>
  </si>
  <si>
    <t>3.01</t>
  </si>
  <si>
    <t>DOZIDAVA OSNOVNE ŠOLE BREZOVICA</t>
  </si>
  <si>
    <t>(PRENOVA OBSTOJEČIH SANITARIJ V 1.NADSTROPJU)</t>
  </si>
  <si>
    <t>PZI</t>
  </si>
  <si>
    <t>S586/17-136</t>
  </si>
  <si>
    <t>oktober 2018</t>
  </si>
  <si>
    <t>OBČINA BREZOVICA</t>
  </si>
  <si>
    <t>TRŽAŠKA CESTA 390</t>
  </si>
  <si>
    <t>1351 BREZOVICA</t>
  </si>
  <si>
    <t>VODOVODNA INSTALACIJA</t>
  </si>
  <si>
    <t>Zapiranje vode in praznjenje instalacije.</t>
  </si>
  <si>
    <t>pš</t>
  </si>
  <si>
    <t>1.02</t>
  </si>
  <si>
    <t>Demontaža umivalnika, kompletno s sifonom, priključnimi flaksibilnimi cevkami, kotnimi ventili in mešalno armaturo; postavka vključuje demontažo in odvoz.</t>
  </si>
  <si>
    <t>kos</t>
  </si>
  <si>
    <t>1.03</t>
  </si>
  <si>
    <t>Demontaža ogledal in poličk, skupaj z odvozom na deponijo; postavka vključuje demontažo in odvoz.</t>
  </si>
  <si>
    <t>1.04</t>
  </si>
  <si>
    <t>Demontaža straniščne školjke, samostoječe izvedbe, s talnim odtokom, skupaj z blindiranjem talnega kanalizacijskega priključka; postavka vključuje demontažo in odvoz.</t>
  </si>
  <si>
    <t>1.05</t>
  </si>
  <si>
    <t>Demontaža nadometnega kotlička za WC, skupaj z demontažo kotnega ventila in fleksibilne vodovodne cevi (od priključka na zidu do kotlička); postavka vključuje demontažo in odvoz.</t>
  </si>
  <si>
    <t>1.06</t>
  </si>
  <si>
    <t>Demontaža pisoarja, kompletno s sifonom, priključnimi cevkami in ventilom, skupaj z blindiranjem vodovodnega in kanalizacijskega priključka; postavka vključuje demontažo in odvoz.</t>
  </si>
  <si>
    <t>1.07</t>
  </si>
  <si>
    <t>Demontaža obstoječe talne rešetke ali sifona. Vključno odvoz na ustrezno deponijo.</t>
  </si>
  <si>
    <t>1.08</t>
  </si>
  <si>
    <t>Demontaža obstoječega cevnega razvoda sanitarne vode in kanalizacije v tlaku in stenah, skupaj z identifikacijo cevovodov, kompletno z vsem potrebnim materialom; postavka vključuje demontažo in odvoz.</t>
  </si>
  <si>
    <t>m</t>
  </si>
  <si>
    <t>1.09</t>
  </si>
  <si>
    <t>Vgradni element za konzolni WC s podometnim splakovalnikom, aktiviranje s sprednje strani.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Dobava in montaža.
Tehnični podatki:
- material okvirja: jeklo
- vgradna globina: 150 do 200 mm
- priključek za vodo: DN15
- priključek za iztok: DN90/100
proizvod: kot npr. Geberit Duofix ali enakovredno
tipka: kot npr. Geberit Delta 21 bela ali enakovredno</t>
  </si>
  <si>
    <t>1.10</t>
  </si>
  <si>
    <t>Kompletna straniščna školjka, ki jo sestavljajo naslednji sklopi:
- straniščna školjka iz bele sanitarne keramike, viseča konzolna izvedba, zadnji iztok DN100
-  sedežna deska v beli barvi iz UV odporne plastične mase s pokrovom brez počasnega zapiranja
Dobava in montaža.
kot npr. Catalano Zero 50x35 ali enakovredno</t>
  </si>
  <si>
    <t>1.11</t>
  </si>
  <si>
    <t>Kompleten pisoar, ki ga sestavljajo naslednji sklopi:
- pisoar iz bele sanitarne keramike z avtomatskim izplakovanjem
- izplakovalna elektronika z IR krmiljenjem, magnetnim ventilom, napajalnikom in vgradnim materialom
- odtočna garnitura s sifonom
- tesnilni in pritrdilni material
Dobava in montaža.
kot npr.: Catalano Boy Orinatoio 36x25 ali enakovredno</t>
  </si>
  <si>
    <t>1.12</t>
  </si>
  <si>
    <t>Kompleten umivalnik, ki ga sestavljajo naslednji sklopi:
- konzolni umivalnik iz bele sanitarne keramike
- kromirani medeninasti odtočni ventil DN32
- kromirana medeninasta enoročna stoječa mešalna armatura DN15 za toplo in hladno vodo, za montažo na umivalnik
- kromirana medeninasta kotna regulirna ventila
Dobava in montaža.
umivalnik kot npr. Hatria Nido 56 ali enakovredno
armatura kot npr. Grohe kopalniška armatura, enoročna za umivalnik Essence New 32898001</t>
  </si>
  <si>
    <t>1.13</t>
  </si>
  <si>
    <t>Ogledalo za montažo nad umivalnikom, skupaj z odlagalno poličko. Dimezija cca. 60x60 cm. Tip uskladiti z arhitektom pred nabavo. Dobava in montaža.</t>
  </si>
  <si>
    <t>1.14</t>
  </si>
  <si>
    <t>Podajalnik za toaletni papir v roli, opremljen s ključavnico. Dobava in montaža.
kot npr. Tork Elevation bel ali enakovredno</t>
  </si>
  <si>
    <t>1.15</t>
  </si>
  <si>
    <t>Milnik za roke, stenska pritrditev. Dobava in montaža.
kot npr. Tork Elevation bel ali enakovredno</t>
  </si>
  <si>
    <t>1.16</t>
  </si>
  <si>
    <t>Podajalnik za zloženih papirnatih brisač, opremljen s ključavnico. Dobava in montaža.
kot npr. Tork Elevation bel ali enakovredno</t>
  </si>
  <si>
    <t>1.17</t>
  </si>
  <si>
    <t>WC ščetka, za stensko montažo, inox izvedbe, s pokrovom. Dobava in montaža.</t>
  </si>
  <si>
    <t>1.18</t>
  </si>
  <si>
    <t>Koš za odpadke s stopalko, inox izvedbe, prostornine 40 litrov. Dobava in montaža.</t>
  </si>
  <si>
    <t>1.19</t>
  </si>
  <si>
    <t>Horizontalni talni odtok DN50 z odvodnim in dovodnim priključkom s tesnilno prirobnico, sifonskim vložkom z zaporo povratnega toka in stranskim dotokom DN40/50. Sestoji iz ohišja iz PE in pohodne rešetke iz nerjavne pločevine. Vgradna zaščita je zajeta v dobavo. Vključno tesnilni material. Dobava in montaža.
Tehnični podatki:
- dimenzija rešetke: 115 x 115 mm
- stranski dotok: DN50/40
- kapaciteta: 0,5 l/s
- vgradna višina: 136 mm
- nastavek: 12 - 70 mm / 123 x 123 mm
proizvod: Hutterer &amp; Lechner ali enakovredno
tip: HL300</t>
  </si>
  <si>
    <t>1.20</t>
  </si>
  <si>
    <t>Izvedba navezave na obstoječe cevovode hladne in tople sanitarne vode ter cirkulacije tople sanitarne vode, skupaj z razrezom in prilagoditvijo obstoječega cevovoda ter z vsem potrebnim spojnim in tesnilnim materialom.</t>
  </si>
  <si>
    <t>1.21</t>
  </si>
  <si>
    <t>Izvedba navezave na obstoječ cevovod fekalne kanalizacije, skupaj z razrezom in prilagoditvijo obstoječega cevovoda ter z vsem potrebnim spojnim in tesnilnim materialom.</t>
  </si>
  <si>
    <t>MLC predizolirani cevni razvod - specifikacija
Predizolirana difuzijsko tesna večplastna kompozitna MLC cev. Cev sestavljena iz: PE-RT - vezni sloj - vzdolžno prekrivno varjen aluminij - vezni sloj - PE-RT. Okroglo ekstrudirana cevna izolacija izdelana iz polietilenske pene z zaprto celično strukturo. Vključno fitingi, spojke, dobava in montaža.
Tehnične lastnosti:
- požarni razred: B2 po DIN 4102-1
- max. temperatura: 95°C
- max. obatovalni tlak: 10 bar pri 70°C
- topl. prevodnost cevi: 0,4 W/mK
- koef. topl. razteznosti: 25x10-6 m/mK
- hrapavost: 0,0004 mm
proizvod: kot npr. Uponor MLC ali enakovredno</t>
  </si>
  <si>
    <t>1.22</t>
  </si>
  <si>
    <t>MLC cev z izolacijo 9 mm - Φ 16x2</t>
  </si>
  <si>
    <t>1.23</t>
  </si>
  <si>
    <t>MLC cev z izolacijo 13 mm - Φ 20x2,25</t>
  </si>
  <si>
    <t>Zvočno izolirane odtočne cevi - specifikacija
Zvočno izolirani sistem cevovodov za hišno odpadno vodo po EN 12056. Sistem cevi in fitingov je izdelan iz večslojne gladke umetne mase. Sistem izpolnjuje zahteve DIN 4109 (30 dB(A)) ter VDI 4100 (20dB(A)). Spajanje cevi in oblikovnih kosov z elektro spojkami, zateznimi objemkami ali verjenimi spoji. Vključni pritrdilni material, obešala, zvočna izolacija konstrukcije s samolepilnim trakom, dobava in montaža.
Tehnični podatki:
- trdnost: &gt;4 kN/m2 po EN ISO 9969
- max. temperatura: 95°C
proizvod: kot npr. Geberit Silent-db20 ali enakovrednno</t>
  </si>
  <si>
    <t>1.24</t>
  </si>
  <si>
    <t>Zvočno izolirana odtočna cev Φ110</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</si>
  <si>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tlakom na objemkah ter dodatkom za razrez. Tesnilni in pritrdilni material ter izolacija na objemkah v skladu z DIN 4109. Proizvod mora imeti slovensko ali evropsko tehnično soglasje. 
Za fazonska kose se upošteva:
Φ50   .. 0,3m cevi 
Φ75   .. 0,4m cevi 
Φ110 .. 0,5m cevi
Dobava in izvedba.</t>
  </si>
  <si>
    <t>1.25</t>
  </si>
  <si>
    <t>Odtočne cevi iz PP Φ50</t>
  </si>
  <si>
    <t>1.26</t>
  </si>
  <si>
    <t>Čiščenje kanalizacijskih cevovodov pred začetkom del.</t>
  </si>
  <si>
    <t>1.27</t>
  </si>
  <si>
    <t>Preizkus na tlak in tesnost ter izpiranje vodovodne instalacije. Postavka vključuje stroške vseh del, ki nastanejo pri omenjenih protokolih.</t>
  </si>
  <si>
    <t>1.28</t>
  </si>
  <si>
    <t>Dezinfekcija sanitarne instalacije s klornim šokom, z izpiranjem cevovodov po reakcijskem času klornega šoka.</t>
  </si>
  <si>
    <t>1.29</t>
  </si>
  <si>
    <t>Bakteriološkoa analiza vode v skladu s Pravilnikom o pitni vodi, ki mora biti opravljena s strani pristojne institucije. Izvid bakteriološkega poročila mora biti predan investitorju na vpogled. V primeru negativnega izvida mora izvajalec klorni šok in bakteriološke raziskave ponoviti na lastne stroške.</t>
  </si>
  <si>
    <t>1.30</t>
  </si>
  <si>
    <t>Preizkus tesnosti in pretočnosti kanalizacijskega sistema. Preizkus tesnosti se izvede s tlačnim preizkusom, preizkus pretočnosti pa z vizualno kontrolo odtekanja.</t>
  </si>
  <si>
    <t>1.31</t>
  </si>
  <si>
    <t>Poizkusno obratovanje</t>
  </si>
  <si>
    <t>1.32</t>
  </si>
  <si>
    <t>Pripravljalna dela, zarisovanje, poskusno obratovanje in zaključna dela.</t>
  </si>
  <si>
    <t>1.33</t>
  </si>
  <si>
    <t>Gradbena dela v zvezi z vodovodno instalacijo.</t>
  </si>
  <si>
    <t>1.34</t>
  </si>
  <si>
    <t>Transportni, zavarovalni in ostali splošni stroški.</t>
  </si>
  <si>
    <t>OGREVANJE</t>
  </si>
  <si>
    <t>Zapiranje in praznjenje interne instalacije ogrevanja.</t>
  </si>
  <si>
    <t>2.02</t>
  </si>
  <si>
    <t>Demontaža radiatorja in nosilnih konzol; postavka vključuje demontažo in odvoz.</t>
  </si>
  <si>
    <t>2.03</t>
  </si>
  <si>
    <t>Prilagoditev obstoječe cevne instalacije za priključitev novih radiatorjev. Vključno ves potrebni material.</t>
  </si>
  <si>
    <t>Jekleni radiator (brez ventila) - specifikacija
Kompaktni radiator iz hladno valjane jeklene pločevine z ravno sprednjo ploščo. Sestoji iz jeklenih plošč in valovite pločevine. Pločevina zaščitena in pobarvana v skladu z DIN 55900. Radiator tovarniško opremljen z odzračevalnim in izpustnim navojnim čepom. Serijsko opremljen z zidnimi pritrdili na zadnji strani za montažo na steno. Vrhni pokrov perforiran, snemljive izvedbe, stranici zaprti. Toplotne karakteristike v skladu z EN 442. Dobava in montaža.
Tehnični podatki:
- obratovalni tlak: 10 bar
- obratovalna temperatura: 110°C
- barva: RAL 9016
proizvod: kot npr. DeLonghi Radel ali enakovredno</t>
  </si>
  <si>
    <t>2.04</t>
  </si>
  <si>
    <t>Jekleni radiator 11/900-600</t>
  </si>
  <si>
    <t>2.05</t>
  </si>
  <si>
    <t>Radiatorski termostatski ventil s prednastavitvijo pretoka, s priključkom proti napeljavi z notranjim navojem, ponikljan, za dvocevne sisteme ogrevanja. Dobava in montaža.
proizvod: kot npr. Danfoss RA-N 15 ali enakovredno</t>
  </si>
  <si>
    <t>2.06</t>
  </si>
  <si>
    <t>Ventil na povratku iz radiatorja, za prednastavitev, zapiranje, polnjenje in praznjenje radiatorja, za dvocevne sisteme. Dobava in montaža.
proizvod: kot npr. Danfoss RLV 15 ali enakovredno</t>
  </si>
  <si>
    <t>2.07</t>
  </si>
  <si>
    <t>Radiatorska termostatska glava, z možnostjo blokiranja in omejevanja temperature, s plinskim polnjenjem, z vgrajeno varovalko proti kraji. Možnost popolnega zaprtja pretoka, protizmrzovalna zaščita. Temperaturno območje 0 ... 26°C. Skladna z EN 215-1, za vse Danfoss RA ventile in radiatorje v vgrajenim ventilom Vogel &amp; Noot, De Longhi, Buderus ipd. Ojačan model za javne prostore. Dobava in montaža.
proizvod: kot npr. Danfoss RA 2920 ali enakovredno</t>
  </si>
  <si>
    <t>2.08</t>
  </si>
  <si>
    <t>Dvakratno miniziranje cevovodov in vseh kovinskih delov.</t>
  </si>
  <si>
    <t>m2</t>
  </si>
  <si>
    <t>2.09</t>
  </si>
  <si>
    <t>Zaključno barvanje cevnega razvoda z lakom v beli barvi. Vključno barva in delo.</t>
  </si>
  <si>
    <t>2.10</t>
  </si>
  <si>
    <t>Izpiranje cevovoda z vodo.</t>
  </si>
  <si>
    <t>2.11</t>
  </si>
  <si>
    <t>Tlačni preizkus instalacije.</t>
  </si>
  <si>
    <t>2.12</t>
  </si>
  <si>
    <t>Poizkusno obratovanje, sestavljeno iz naslednjih dejavnosti:
- polnjenje cevovodov
- pregled instalacije
- ureguliranje armatur
- izdelava zapisnikov o preizkusih
- izdelava navodil za obratovanje
- meritve tlaka in temperatur</t>
  </si>
  <si>
    <t>2.13</t>
  </si>
  <si>
    <t>Pripravljalna in zaključna dela, zarisovanje, pregled in preizkus instalacije.</t>
  </si>
  <si>
    <t>2.14</t>
  </si>
  <si>
    <t>Demontaža obstoječega ventilatorja za sanitarije in kanalskega razvoda; vključno odvoz na deponijo.</t>
  </si>
  <si>
    <t>Strešni ventilator - specifikacija
Strešni ventilator z ohišjem iz aluminija ter postavkom iz pocinkane jeklene pločevine. Tekač z nazaj zakrivljenimi lopaticami in EC motor z eksternim rotorjem, vertikalni izpih.
Za zaščito proti pregrevanju ima ventilator vgrajene notranje termične kontakte. Dobava in montaža.
dodatna oprema:
- podstavek za poševno streho
- dušilnik zvoka v podstavku
- samodvižna loputa
- jadrovinasti priključek
- hitrostno stikalo</t>
  </si>
  <si>
    <t>3.02</t>
  </si>
  <si>
    <t>Strešni ventilator po zgornji specifikaciji za tehnične podatke:
- pretok: 300 m3/h
- tlak: 250 Pa
- el. moč: 180 W / 230V
Proizvod: kot npr. Ruck Ventilatoren DVA 190 ECP 31 ali enakovredno</t>
  </si>
  <si>
    <t>Prezračevalni ventil za odvod zraka s fiksnim difuzijskim obročem ter nastavljvim krožnikom za odpiranje in zapiranje ventila. Iz jeklene pločevine, pobarvane s prašno barvo v RAL 9010. Dobava in montaža.
kot npr.: Lindab PV-1 ali enakovredno</t>
  </si>
  <si>
    <t>3.03</t>
  </si>
  <si>
    <t>Ventil za odvod zraka Φ100 mm</t>
  </si>
  <si>
    <t>Vratna Alu rešetka - specifikacija
Aluminijasta rešetka za vgradnjo v vrata, s fiksnimi vodoravnimi lamelami in protiokvirjem. Dobava in montaža.
kot npr.: Lindab IMP Klima AR-4/P ali enako</t>
  </si>
  <si>
    <t>3.04</t>
  </si>
  <si>
    <t>dimenzija 525x225</t>
  </si>
  <si>
    <t>Spiralno robljene cevi - specifikacija
Spiralno robljena spiro cev iz trakov pocinkane pločevine, debeline po EN 1506, stopnje 1 in 5 (± 1000 Pa), oblike F. Debelina pločevine glede na nazivno velikost cevi. Vključno oblikovni kosi, obešalni in pritrdilni material. Dobava in montaža.
Debelina stene:
Φ100-180 mm - 0,6 mm
Φ200-560 mm - 0,8 mm</t>
  </si>
  <si>
    <t>3.05</t>
  </si>
  <si>
    <t>Spiro kanali Φ100</t>
  </si>
  <si>
    <t>3.06</t>
  </si>
  <si>
    <t>Spiro kanali Φ125</t>
  </si>
  <si>
    <t>3.07</t>
  </si>
  <si>
    <t>Spiro kanali Φ150</t>
  </si>
  <si>
    <t>3.08</t>
  </si>
  <si>
    <t>Zaščitna obroba zračnih kanalov pri preboju skozi streho. Dobava in montaža.</t>
  </si>
  <si>
    <t>3.09</t>
  </si>
  <si>
    <t>Nastavitev količin zraka skozi prezračevalno napravo in izdelava vseh preizkusov in meritev za predajo vgrajenih prezračevalnih sistemov po zahtevah SIST EN 12599, skupaj z izdelavo zapisnikov.</t>
  </si>
  <si>
    <t>3.10</t>
  </si>
  <si>
    <t>Nastavitev distribucijskih elementov in količin zraka, izdelava vseh preizkusov in meritev za predajo vgrajenih prezračevalnih sistemov po zahtevah SIST EN 12599, skupaj z izdelavo zapisnikov.</t>
  </si>
  <si>
    <t>3.11</t>
  </si>
  <si>
    <t>Oznaka smeri pretoka zraka v zračnih kanalih s puščico v skladu z DIN 2403. Velikost cca. 15x5 cm v RAL barvi, ki označuje transport zraka.</t>
  </si>
  <si>
    <t>3.12</t>
  </si>
  <si>
    <t>Izdelava navodil o delovanju sistema, njegovem upravljanju in vzdrževanju v slovenskem jeziku.</t>
  </si>
  <si>
    <t>3.13</t>
  </si>
  <si>
    <t>Izvedba meritev delovanja prezračevalnega sistema, skupaj z izdelavo zapisnika.</t>
  </si>
  <si>
    <t>3.14</t>
  </si>
  <si>
    <t>3.15</t>
  </si>
  <si>
    <t>Izdelava prebojev ter ostala gradbena dela v zvezi z instalacijo prezračevanja.</t>
  </si>
  <si>
    <t>3.16</t>
  </si>
</sst>
</file>

<file path=xl/styles.xml><?xml version="1.0" encoding="utf-8"?>
<styleSheet xmlns="http://schemas.openxmlformats.org/spreadsheetml/2006/main">
  <numFmts count="2">
    <numFmt numFmtId="43" formatCode="_-* #,##0.00\ _€_-;\-* #,##0.00\ _€_-;_-* &quot;-&quot;??\ _€_-;_-@_-"/>
    <numFmt numFmtId="164" formatCode="#,##0.0"/>
  </numFmts>
  <fonts count="14">
    <font>
      <sz val="11"/>
      <color theme="1"/>
      <name val="Calibri"/>
      <family val="2"/>
      <charset val="238"/>
      <scheme val="minor"/>
    </font>
    <font>
      <sz val="10"/>
      <color theme="1"/>
      <name val="Arial"/>
      <family val="2"/>
      <charset val="238"/>
    </font>
    <font>
      <sz val="10"/>
      <color theme="1"/>
      <name val="Arial"/>
      <family val="2"/>
      <charset val="238"/>
    </font>
    <font>
      <b/>
      <sz val="10"/>
      <color theme="1"/>
      <name val="Arial"/>
      <family val="2"/>
      <charset val="238"/>
    </font>
    <font>
      <b/>
      <sz val="10"/>
      <color indexed="12"/>
      <name val="Arial"/>
      <family val="2"/>
      <charset val="238"/>
    </font>
    <font>
      <sz val="8"/>
      <color theme="1"/>
      <name val="Arial"/>
      <family val="2"/>
      <charset val="238"/>
    </font>
    <font>
      <b/>
      <i/>
      <sz val="8"/>
      <name val="Arial"/>
      <family val="2"/>
      <charset val="238"/>
    </font>
    <font>
      <i/>
      <sz val="8"/>
      <name val="Arial"/>
      <family val="2"/>
      <charset val="238"/>
    </font>
    <font>
      <sz val="11"/>
      <color theme="1"/>
      <name val="Calibri"/>
      <family val="2"/>
      <charset val="238"/>
      <scheme val="minor"/>
    </font>
    <font>
      <b/>
      <sz val="11"/>
      <color theme="1"/>
      <name val="Arial"/>
      <family val="2"/>
      <charset val="238"/>
    </font>
    <font>
      <i/>
      <sz val="8"/>
      <color theme="1"/>
      <name val="Arial"/>
      <family val="2"/>
      <charset val="238"/>
    </font>
    <font>
      <i/>
      <sz val="10"/>
      <color theme="1"/>
      <name val="Arial"/>
      <family val="2"/>
      <charset val="238"/>
    </font>
    <font>
      <b/>
      <sz val="11"/>
      <name val="Arial"/>
      <family val="2"/>
      <charset val="238"/>
    </font>
    <font>
      <b/>
      <sz val="11"/>
      <color rgb="FF00000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43" fontId="8" fillId="0" borderId="0" applyFont="0" applyFill="0" applyBorder="0" applyAlignment="0" applyProtection="0"/>
    <xf numFmtId="0" fontId="1" fillId="0" borderId="0"/>
  </cellStyleXfs>
  <cellXfs count="118">
    <xf numFmtId="0" fontId="0" fillId="0" borderId="0" xfId="0"/>
    <xf numFmtId="4" fontId="2" fillId="0" borderId="0" xfId="0" applyNumberFormat="1" applyFont="1" applyBorder="1" applyAlignment="1" applyProtection="1">
      <alignment horizontal="right" vertical="top"/>
    </xf>
    <xf numFmtId="49" fontId="3" fillId="0" borderId="0" xfId="0" applyNumberFormat="1" applyFont="1" applyBorder="1" applyAlignment="1">
      <alignment horizontal="left" vertical="top"/>
    </xf>
    <xf numFmtId="14" fontId="3" fillId="0" borderId="0" xfId="0" applyNumberFormat="1" applyFont="1" applyBorder="1" applyAlignment="1">
      <alignment horizontal="left" vertical="top"/>
    </xf>
    <xf numFmtId="0" fontId="4" fillId="0" borderId="0" xfId="0" applyFont="1" applyBorder="1" applyAlignment="1" applyProtection="1">
      <alignment horizontal="left" vertical="top" wrapText="1"/>
    </xf>
    <xf numFmtId="0" fontId="2" fillId="0" borderId="0" xfId="0" applyFont="1"/>
    <xf numFmtId="0" fontId="3" fillId="0" borderId="0" xfId="0" applyFont="1"/>
    <xf numFmtId="0" fontId="2" fillId="0" borderId="0" xfId="0" applyFont="1" applyAlignment="1">
      <alignment horizontal="center"/>
    </xf>
    <xf numFmtId="0" fontId="2" fillId="0" borderId="1" xfId="0" applyFont="1" applyBorder="1"/>
    <xf numFmtId="0" fontId="2" fillId="0" borderId="1" xfId="0" applyFont="1" applyBorder="1" applyAlignment="1">
      <alignment horizontal="center"/>
    </xf>
    <xf numFmtId="0" fontId="3" fillId="0" borderId="0" xfId="0" applyFont="1" applyAlignment="1">
      <alignment horizontal="center"/>
    </xf>
    <xf numFmtId="0" fontId="2" fillId="0" borderId="0" xfId="0" applyFont="1" applyBorder="1"/>
    <xf numFmtId="4" fontId="2" fillId="0" borderId="0" xfId="0" applyNumberFormat="1" applyFont="1" applyBorder="1" applyAlignment="1"/>
    <xf numFmtId="0" fontId="4" fillId="0" borderId="0" xfId="0" applyFont="1" applyBorder="1" applyAlignment="1" applyProtection="1">
      <alignment horizontal="center"/>
    </xf>
    <xf numFmtId="4" fontId="4" fillId="0" borderId="0" xfId="0" applyNumberFormat="1" applyFont="1" applyBorder="1" applyAlignment="1" applyProtection="1">
      <alignment horizontal="right"/>
    </xf>
    <xf numFmtId="4" fontId="2" fillId="0" borderId="1" xfId="0" applyNumberFormat="1" applyFont="1" applyBorder="1" applyAlignment="1"/>
    <xf numFmtId="49" fontId="5" fillId="0" borderId="0" xfId="0" applyNumberFormat="1" applyFont="1" applyBorder="1" applyAlignment="1" applyProtection="1">
      <alignment horizontal="left" vertical="top"/>
    </xf>
    <xf numFmtId="0" fontId="5" fillId="0" borderId="0" xfId="0" applyFont="1" applyBorder="1" applyAlignment="1">
      <alignment horizontal="left" vertical="top"/>
    </xf>
    <xf numFmtId="49" fontId="5" fillId="0" borderId="0" xfId="0" applyNumberFormat="1" applyFont="1" applyBorder="1" applyAlignment="1">
      <alignment horizontal="left" vertical="top"/>
    </xf>
    <xf numFmtId="0" fontId="2" fillId="0" borderId="0" xfId="0" applyFont="1" applyBorder="1" applyAlignment="1">
      <alignment horizontal="center"/>
    </xf>
    <xf numFmtId="0" fontId="3" fillId="0" borderId="0" xfId="0" applyFont="1" applyBorder="1"/>
    <xf numFmtId="0" fontId="3" fillId="0" borderId="0" xfId="0" applyFont="1" applyBorder="1" applyAlignment="1">
      <alignment horizontal="center"/>
    </xf>
    <xf numFmtId="4" fontId="3" fillId="0" borderId="0" xfId="0" applyNumberFormat="1" applyFont="1"/>
    <xf numFmtId="0" fontId="2" fillId="0" borderId="2" xfId="0" applyFont="1" applyBorder="1"/>
    <xf numFmtId="0" fontId="2" fillId="0" borderId="1" xfId="0" applyFont="1" applyBorder="1" applyAlignment="1"/>
    <xf numFmtId="0" fontId="2" fillId="0" borderId="0" xfId="0" applyFont="1" applyAlignment="1"/>
    <xf numFmtId="0" fontId="6" fillId="0" borderId="0" xfId="0" applyFont="1" applyBorder="1" applyAlignment="1" applyProtection="1">
      <alignment horizontal="left" vertical="top" wrapText="1"/>
    </xf>
    <xf numFmtId="0" fontId="6" fillId="0" borderId="0" xfId="0" applyFont="1" applyBorder="1" applyAlignment="1" applyProtection="1">
      <alignment horizontal="center"/>
    </xf>
    <xf numFmtId="4" fontId="6" fillId="0" borderId="0" xfId="0" applyNumberFormat="1" applyFont="1" applyBorder="1" applyAlignment="1" applyProtection="1">
      <alignment horizontal="right"/>
    </xf>
    <xf numFmtId="0" fontId="7" fillId="0" borderId="0" xfId="0" applyFont="1"/>
    <xf numFmtId="2" fontId="2" fillId="0" borderId="1" xfId="1" applyNumberFormat="1" applyFont="1" applyBorder="1" applyAlignment="1">
      <alignment horizontal="right"/>
    </xf>
    <xf numFmtId="2" fontId="6" fillId="0" borderId="0" xfId="1" applyNumberFormat="1" applyFont="1" applyBorder="1" applyAlignment="1" applyProtection="1">
      <alignment horizontal="right"/>
    </xf>
    <xf numFmtId="2" fontId="4" fillId="0" borderId="0" xfId="1" applyNumberFormat="1" applyFont="1" applyBorder="1" applyAlignment="1" applyProtection="1">
      <alignment horizontal="right"/>
    </xf>
    <xf numFmtId="2" fontId="2" fillId="0" borderId="0" xfId="1" applyNumberFormat="1" applyFont="1" applyAlignment="1">
      <alignment horizontal="right"/>
    </xf>
    <xf numFmtId="0" fontId="9" fillId="0" borderId="0" xfId="0" applyFont="1" applyBorder="1" applyAlignment="1" applyProtection="1">
      <alignment horizontal="left" vertical="top" wrapText="1"/>
    </xf>
    <xf numFmtId="0" fontId="9" fillId="0" borderId="0" xfId="0" applyFont="1" applyBorder="1" applyAlignment="1">
      <alignment horizontal="left" vertical="top"/>
    </xf>
    <xf numFmtId="0" fontId="9" fillId="0" borderId="0" xfId="0" applyFont="1" applyBorder="1" applyAlignment="1" applyProtection="1">
      <alignment horizontal="left" vertical="top"/>
    </xf>
    <xf numFmtId="0" fontId="9" fillId="0" borderId="0" xfId="0" applyFont="1"/>
    <xf numFmtId="4" fontId="2" fillId="0" borderId="1" xfId="0" applyNumberFormat="1" applyFont="1" applyBorder="1" applyAlignment="1">
      <alignment horizontal="center"/>
    </xf>
    <xf numFmtId="4" fontId="6" fillId="0" borderId="0" xfId="0" applyNumberFormat="1" applyFont="1" applyBorder="1" applyAlignment="1" applyProtection="1">
      <alignment horizontal="center"/>
    </xf>
    <xf numFmtId="4" fontId="4" fillId="0" borderId="0" xfId="0" applyNumberFormat="1" applyFont="1" applyBorder="1" applyAlignment="1" applyProtection="1">
      <alignment horizontal="center"/>
    </xf>
    <xf numFmtId="4" fontId="2" fillId="0" borderId="0" xfId="0" applyNumberFormat="1" applyFont="1" applyAlignment="1">
      <alignment horizontal="center"/>
    </xf>
    <xf numFmtId="49" fontId="10" fillId="0" borderId="0" xfId="0" applyNumberFormat="1" applyFont="1" applyBorder="1" applyAlignment="1">
      <alignment horizontal="left" vertical="top"/>
    </xf>
    <xf numFmtId="0" fontId="11" fillId="0" borderId="0" xfId="0" applyFont="1" applyAlignment="1">
      <alignment wrapText="1"/>
    </xf>
    <xf numFmtId="0" fontId="12" fillId="0" borderId="0" xfId="0" applyFont="1" applyAlignment="1">
      <alignment horizontal="left"/>
    </xf>
    <xf numFmtId="0" fontId="9" fillId="0" borderId="0" xfId="0" applyFont="1" applyAlignment="1">
      <alignment wrapText="1"/>
    </xf>
    <xf numFmtId="0" fontId="13" fillId="0" borderId="0" xfId="0" applyFont="1"/>
    <xf numFmtId="0" fontId="2" fillId="0" borderId="1" xfId="0" applyFont="1" applyFill="1" applyBorder="1"/>
    <xf numFmtId="49" fontId="6" fillId="0" borderId="0" xfId="0" applyNumberFormat="1" applyFont="1" applyFill="1" applyBorder="1" applyAlignment="1" applyProtection="1">
      <alignment horizontal="left" vertical="top"/>
    </xf>
    <xf numFmtId="49" fontId="4" fillId="0" borderId="0" xfId="0" applyNumberFormat="1" applyFont="1" applyFill="1" applyBorder="1" applyAlignment="1" applyProtection="1">
      <alignment horizontal="left" vertical="top"/>
    </xf>
    <xf numFmtId="49" fontId="3" fillId="0" borderId="0" xfId="0" applyNumberFormat="1" applyFont="1" applyFill="1" applyBorder="1" applyAlignment="1">
      <alignment vertical="top"/>
    </xf>
    <xf numFmtId="0" fontId="2" fillId="0" borderId="0" xfId="0" applyFont="1" applyFill="1"/>
    <xf numFmtId="4" fontId="3" fillId="0" borderId="2" xfId="0" applyNumberFormat="1" applyFont="1" applyBorder="1" applyAlignment="1"/>
    <xf numFmtId="0" fontId="3" fillId="0" borderId="0" xfId="0" applyFont="1" applyBorder="1" applyAlignment="1">
      <alignment vertical="top" wrapText="1"/>
    </xf>
    <xf numFmtId="49" fontId="3" fillId="0" borderId="0" xfId="0" applyNumberFormat="1"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xf>
    <xf numFmtId="4" fontId="3" fillId="0" borderId="0" xfId="0" applyNumberFormat="1" applyFont="1" applyBorder="1" applyAlignment="1"/>
    <xf numFmtId="3" fontId="3" fillId="0" borderId="0" xfId="0" applyNumberFormat="1" applyFont="1" applyBorder="1" applyAlignment="1">
      <alignment horizontal="center"/>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0" fontId="1" fillId="0" borderId="0" xfId="0" applyFont="1" applyBorder="1" applyAlignment="1">
      <alignment horizontal="center"/>
    </xf>
    <xf numFmtId="4" fontId="1" fillId="0" borderId="0" xfId="0" applyNumberFormat="1" applyFont="1" applyBorder="1" applyAlignment="1"/>
    <xf numFmtId="3" fontId="1" fillId="0" borderId="0" xfId="0" applyNumberFormat="1" applyFont="1" applyBorder="1" applyAlignment="1">
      <alignment horizontal="center"/>
    </xf>
    <xf numFmtId="49" fontId="0" fillId="0" borderId="0" xfId="0" applyNumberFormat="1" applyAlignment="1">
      <alignment vertical="top"/>
    </xf>
    <xf numFmtId="0" fontId="0" fillId="0" borderId="0" xfId="0" applyAlignment="1">
      <alignment vertical="top" wrapText="1"/>
    </xf>
    <xf numFmtId="3" fontId="0" fillId="0" borderId="0" xfId="0" applyNumberFormat="1" applyAlignment="1">
      <alignment horizontal="center"/>
    </xf>
    <xf numFmtId="0" fontId="0" fillId="0" borderId="0" xfId="0" applyBorder="1" applyAlignment="1">
      <alignment horizontal="center"/>
    </xf>
    <xf numFmtId="4" fontId="0" fillId="0" borderId="0" xfId="0" applyNumberFormat="1" applyBorder="1" applyAlignment="1"/>
    <xf numFmtId="0" fontId="1" fillId="0" borderId="0" xfId="0" applyFont="1" applyFill="1" applyBorder="1"/>
    <xf numFmtId="0" fontId="3" fillId="0" borderId="0" xfId="0" applyFont="1" applyFill="1" applyBorder="1" applyAlignment="1">
      <alignment vertical="top"/>
    </xf>
    <xf numFmtId="4" fontId="1" fillId="0" borderId="0" xfId="0" applyNumberFormat="1" applyFont="1" applyFill="1" applyBorder="1" applyAlignment="1">
      <alignment horizontal="center"/>
    </xf>
    <xf numFmtId="0" fontId="1" fillId="0" borderId="0" xfId="0" applyFont="1" applyFill="1" applyBorder="1" applyAlignment="1">
      <alignment horizontal="center"/>
    </xf>
    <xf numFmtId="4" fontId="1" fillId="0" borderId="0" xfId="1" applyNumberFormat="1" applyFont="1" applyFill="1" applyBorder="1" applyAlignment="1">
      <alignment horizontal="right"/>
    </xf>
    <xf numFmtId="4" fontId="3" fillId="0" borderId="0" xfId="1" applyNumberFormat="1" applyFont="1" applyFill="1" applyBorder="1" applyAlignment="1"/>
    <xf numFmtId="0" fontId="0" fillId="0" borderId="0" xfId="0" applyBorder="1"/>
    <xf numFmtId="49" fontId="1" fillId="0" borderId="0" xfId="0" applyNumberFormat="1" applyFont="1" applyAlignment="1">
      <alignment vertical="top"/>
    </xf>
    <xf numFmtId="0" fontId="1" fillId="0" borderId="0" xfId="0" applyFont="1" applyAlignment="1">
      <alignment vertical="top" wrapText="1"/>
    </xf>
    <xf numFmtId="3" fontId="1" fillId="0" borderId="0" xfId="0" applyNumberFormat="1" applyFont="1" applyAlignment="1">
      <alignment horizontal="center"/>
    </xf>
    <xf numFmtId="49" fontId="1" fillId="0" borderId="2" xfId="0" applyNumberFormat="1" applyFont="1" applyBorder="1" applyAlignment="1">
      <alignment vertical="top"/>
    </xf>
    <xf numFmtId="3" fontId="1" fillId="0" borderId="2" xfId="0" applyNumberFormat="1" applyFont="1" applyBorder="1" applyAlignment="1">
      <alignment horizontal="center"/>
    </xf>
    <xf numFmtId="0" fontId="1" fillId="0" borderId="2" xfId="0" applyFont="1" applyBorder="1" applyAlignment="1">
      <alignment horizontal="center"/>
    </xf>
    <xf numFmtId="4" fontId="1" fillId="0" borderId="2" xfId="0" applyNumberFormat="1" applyFont="1" applyBorder="1" applyAlignment="1"/>
    <xf numFmtId="0" fontId="9" fillId="0" borderId="0" xfId="0" applyFont="1" applyAlignment="1">
      <alignment horizontal="left" vertical="top" wrapText="1"/>
    </xf>
    <xf numFmtId="0" fontId="9" fillId="0" borderId="0" xfId="0" applyFont="1" applyAlignment="1">
      <alignment horizontal="left" vertical="top"/>
    </xf>
    <xf numFmtId="0" fontId="3" fillId="0" borderId="0" xfId="0" applyFont="1" applyBorder="1"/>
    <xf numFmtId="0" fontId="3" fillId="0" borderId="0" xfId="0" applyFont="1" applyBorder="1" applyAlignment="1">
      <alignment vertical="top"/>
    </xf>
    <xf numFmtId="4" fontId="1" fillId="0" borderId="0" xfId="0" applyNumberFormat="1" applyFont="1" applyBorder="1" applyAlignment="1"/>
    <xf numFmtId="4" fontId="3" fillId="0" borderId="0" xfId="0" applyNumberFormat="1" applyFont="1" applyBorder="1" applyAlignment="1"/>
    <xf numFmtId="3" fontId="3" fillId="0" borderId="0" xfId="0" applyNumberFormat="1" applyFont="1" applyBorder="1" applyAlignment="1">
      <alignment horizontal="center"/>
    </xf>
    <xf numFmtId="0" fontId="1" fillId="0" borderId="0" xfId="0" applyFont="1" applyBorder="1" applyAlignment="1">
      <alignment horizontal="center"/>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4" fontId="1" fillId="0" borderId="0" xfId="0" applyNumberFormat="1" applyFont="1" applyBorder="1" applyAlignment="1"/>
    <xf numFmtId="3" fontId="1" fillId="0" borderId="0" xfId="0" applyNumberFormat="1" applyFont="1" applyBorder="1" applyAlignment="1">
      <alignment horizontal="center"/>
    </xf>
    <xf numFmtId="0" fontId="3" fillId="0" borderId="2" xfId="0" applyFont="1" applyBorder="1" applyAlignment="1">
      <alignment vertical="top"/>
    </xf>
    <xf numFmtId="49" fontId="9" fillId="0" borderId="0" xfId="0" quotePrefix="1" applyNumberFormat="1" applyFont="1" applyBorder="1" applyAlignment="1">
      <alignment horizontal="left" vertical="top"/>
    </xf>
    <xf numFmtId="0" fontId="3" fillId="0" borderId="0" xfId="0" applyFont="1" applyBorder="1" applyAlignment="1">
      <alignment vertical="top"/>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4" fontId="1" fillId="0" borderId="0" xfId="0" applyNumberFormat="1" applyFont="1" applyBorder="1" applyAlignment="1"/>
    <xf numFmtId="0" fontId="1" fillId="0" borderId="0" xfId="0" applyFont="1" applyBorder="1" applyAlignment="1">
      <alignment horizontal="center"/>
    </xf>
    <xf numFmtId="164" fontId="1" fillId="0" borderId="0" xfId="0" applyNumberFormat="1" applyFont="1" applyBorder="1" applyAlignment="1">
      <alignment horizontal="center"/>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4" fontId="1" fillId="0" borderId="0" xfId="0" applyNumberFormat="1" applyFont="1" applyBorder="1" applyAlignment="1"/>
    <xf numFmtId="0" fontId="1" fillId="0" borderId="0" xfId="0" applyFont="1" applyBorder="1" applyAlignment="1">
      <alignment horizontal="center"/>
    </xf>
    <xf numFmtId="164" fontId="1" fillId="0" borderId="0" xfId="0" applyNumberFormat="1" applyFont="1" applyBorder="1" applyAlignment="1">
      <alignment horizontal="center"/>
    </xf>
    <xf numFmtId="0" fontId="0" fillId="0" borderId="0" xfId="0"/>
    <xf numFmtId="49" fontId="1" fillId="0" borderId="0" xfId="0" applyNumberFormat="1" applyFont="1" applyBorder="1" applyAlignment="1">
      <alignment vertical="top"/>
    </xf>
    <xf numFmtId="0" fontId="1" fillId="0" borderId="0" xfId="0" applyFont="1" applyBorder="1" applyAlignment="1">
      <alignment vertical="top" wrapText="1"/>
    </xf>
    <xf numFmtId="4" fontId="1" fillId="0" borderId="0" xfId="0" applyNumberFormat="1" applyFont="1" applyBorder="1" applyAlignment="1"/>
    <xf numFmtId="0" fontId="1" fillId="0" borderId="0" xfId="0" applyFont="1" applyBorder="1" applyAlignment="1">
      <alignment horizontal="center"/>
    </xf>
    <xf numFmtId="164" fontId="1" fillId="0" borderId="0" xfId="0" applyNumberFormat="1" applyFont="1" applyBorder="1" applyAlignment="1">
      <alignment horizontal="center"/>
    </xf>
  </cellXfs>
  <cellStyles count="3">
    <cellStyle name="Comma" xfId="1" builtinId="3"/>
    <cellStyle name="Normal" xfId="0" builtinId="0"/>
    <cellStyle name="Normal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Microsoft_Office_Word_97_-_2003_Document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Microsoft_Office_Word_97_-_2003_Document2.doc"/><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oleObject" Target="../embeddings/Microsoft_Office_Word_97_-_2003_Document3.doc"/><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oleObject" Target="../embeddings/Microsoft_Office_Word_97_-_2003_Document4.doc"/><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1">
    <tabColor rgb="FFFFFF00"/>
  </sheetPr>
  <dimension ref="A1:E54"/>
  <sheetViews>
    <sheetView tabSelected="1" view="pageBreakPreview" zoomScaleSheetLayoutView="100" workbookViewId="0">
      <selection activeCell="A6" sqref="A6"/>
    </sheetView>
  </sheetViews>
  <sheetFormatPr defaultColWidth="9.140625" defaultRowHeight="12.75"/>
  <cols>
    <col min="1" max="1" width="8.7109375" style="5" customWidth="1"/>
    <col min="2" max="2" width="56.7109375" style="5" customWidth="1"/>
    <col min="3" max="3" width="7.7109375" style="5" customWidth="1"/>
    <col min="4" max="4" width="12.7109375" style="5" customWidth="1"/>
    <col min="5" max="16384" width="9.140625" style="5"/>
  </cols>
  <sheetData>
    <row r="1" spans="1:4" ht="84.95" customHeight="1"/>
    <row r="2" spans="1:4">
      <c r="A2" s="23"/>
      <c r="B2" s="23"/>
      <c r="C2" s="23"/>
      <c r="D2" s="23"/>
    </row>
    <row r="3" spans="1:4">
      <c r="A3" s="11"/>
      <c r="B3" s="11"/>
      <c r="C3" s="11"/>
      <c r="D3" s="11"/>
    </row>
    <row r="4" spans="1:4">
      <c r="A4" s="11"/>
      <c r="B4" s="11"/>
      <c r="C4" s="11"/>
      <c r="D4" s="11"/>
    </row>
    <row r="5" spans="1:4">
      <c r="A5" s="11"/>
      <c r="B5" s="11"/>
      <c r="C5" s="11"/>
      <c r="D5" s="11"/>
    </row>
    <row r="6" spans="1:4" ht="15">
      <c r="A6" s="16" t="s">
        <v>0</v>
      </c>
      <c r="B6" s="85" t="s">
        <v>35</v>
      </c>
      <c r="C6" s="1"/>
      <c r="D6" s="1"/>
    </row>
    <row r="7" spans="1:4" ht="15">
      <c r="A7" s="16"/>
      <c r="B7" s="84" t="s">
        <v>36</v>
      </c>
      <c r="C7" s="1"/>
      <c r="D7" s="1"/>
    </row>
    <row r="8" spans="1:4" ht="15">
      <c r="A8" s="16"/>
      <c r="B8" s="46" t="s">
        <v>37</v>
      </c>
      <c r="C8" s="1"/>
      <c r="D8" s="1"/>
    </row>
    <row r="9" spans="1:4" ht="15">
      <c r="A9" s="16"/>
      <c r="B9" s="34"/>
      <c r="C9" s="1"/>
      <c r="D9" s="1"/>
    </row>
    <row r="10" spans="1:4" ht="15">
      <c r="A10" s="18"/>
      <c r="B10" s="35"/>
      <c r="C10" s="1"/>
      <c r="D10" s="1"/>
    </row>
    <row r="11" spans="1:4" ht="15">
      <c r="A11" s="16" t="s">
        <v>1</v>
      </c>
      <c r="B11" s="45" t="s">
        <v>30</v>
      </c>
      <c r="C11" s="1"/>
      <c r="D11" s="1"/>
    </row>
    <row r="12" spans="1:4" ht="15">
      <c r="A12" s="16"/>
      <c r="B12" s="34" t="s">
        <v>31</v>
      </c>
      <c r="C12" s="1"/>
      <c r="D12" s="1"/>
    </row>
    <row r="13" spans="1:4" ht="15">
      <c r="A13" s="16"/>
      <c r="B13" s="34"/>
      <c r="C13" s="1"/>
      <c r="D13" s="1"/>
    </row>
    <row r="14" spans="1:4" ht="15">
      <c r="A14" s="18"/>
      <c r="B14" s="35"/>
      <c r="C14" s="1"/>
      <c r="D14" s="1"/>
    </row>
    <row r="15" spans="1:4" ht="15">
      <c r="A15" s="18" t="s">
        <v>13</v>
      </c>
      <c r="B15" s="35" t="s">
        <v>32</v>
      </c>
      <c r="C15" s="1"/>
      <c r="D15" s="1"/>
    </row>
    <row r="16" spans="1:4" ht="15">
      <c r="A16" s="18"/>
      <c r="B16" s="37"/>
      <c r="C16" s="1"/>
      <c r="D16" s="1"/>
    </row>
    <row r="17" spans="1:4" ht="15">
      <c r="A17" s="18"/>
      <c r="B17" s="35"/>
      <c r="C17" s="1"/>
      <c r="D17" s="1"/>
    </row>
    <row r="18" spans="1:4" ht="15">
      <c r="A18" s="18"/>
      <c r="B18" s="35"/>
      <c r="C18" s="1"/>
      <c r="D18" s="1"/>
    </row>
    <row r="19" spans="1:4" ht="15">
      <c r="A19" s="18" t="s">
        <v>12</v>
      </c>
      <c r="B19" s="35" t="s">
        <v>22</v>
      </c>
      <c r="C19" s="1"/>
      <c r="D19" s="1"/>
    </row>
    <row r="20" spans="1:4" ht="15">
      <c r="A20" s="18"/>
      <c r="B20" s="35"/>
      <c r="C20" s="1"/>
      <c r="D20" s="1"/>
    </row>
    <row r="21" spans="1:4" ht="15">
      <c r="A21" s="18"/>
      <c r="B21" s="35"/>
      <c r="C21" s="1"/>
      <c r="D21" s="1"/>
    </row>
    <row r="22" spans="1:4" ht="15">
      <c r="A22" s="18"/>
      <c r="B22" s="35"/>
      <c r="C22" s="1"/>
      <c r="D22" s="1"/>
    </row>
    <row r="23" spans="1:4" ht="15">
      <c r="A23" s="18" t="s">
        <v>11</v>
      </c>
      <c r="B23" s="44" t="s">
        <v>33</v>
      </c>
      <c r="C23" s="1"/>
      <c r="D23" s="1"/>
    </row>
    <row r="24" spans="1:4" ht="15">
      <c r="A24" s="18"/>
      <c r="B24" s="35"/>
      <c r="C24" s="1"/>
      <c r="D24" s="1"/>
    </row>
    <row r="25" spans="1:4" ht="15">
      <c r="A25" s="18"/>
      <c r="B25" s="35"/>
      <c r="C25" s="1"/>
      <c r="D25" s="1"/>
    </row>
    <row r="26" spans="1:4" ht="15">
      <c r="A26" s="18"/>
      <c r="B26" s="35"/>
      <c r="C26" s="1"/>
      <c r="D26" s="1"/>
    </row>
    <row r="27" spans="1:4" ht="15">
      <c r="A27" s="16" t="s">
        <v>2</v>
      </c>
      <c r="B27" s="36" t="s">
        <v>18</v>
      </c>
      <c r="C27" s="1"/>
      <c r="D27" s="1"/>
    </row>
    <row r="28" spans="1:4" ht="15">
      <c r="A28" s="17"/>
      <c r="B28" s="36" t="s">
        <v>3</v>
      </c>
      <c r="C28" s="1"/>
      <c r="D28" s="1"/>
    </row>
    <row r="29" spans="1:4" ht="15">
      <c r="A29" s="17"/>
      <c r="B29" s="36" t="s">
        <v>4</v>
      </c>
      <c r="C29" s="1"/>
      <c r="D29" s="1"/>
    </row>
    <row r="30" spans="1:4" ht="15">
      <c r="A30" s="17"/>
      <c r="B30" s="36"/>
      <c r="C30" s="1"/>
      <c r="D30" s="1"/>
    </row>
    <row r="31" spans="1:4" ht="15">
      <c r="A31" s="17"/>
      <c r="B31" s="36"/>
      <c r="C31" s="1"/>
      <c r="D31" s="1"/>
    </row>
    <row r="32" spans="1:4" ht="15">
      <c r="A32" s="18"/>
      <c r="B32" s="35"/>
      <c r="C32" s="1"/>
      <c r="D32" s="1"/>
    </row>
    <row r="33" spans="1:4" ht="15">
      <c r="A33" s="18" t="s">
        <v>5</v>
      </c>
      <c r="B33" s="98" t="s">
        <v>34</v>
      </c>
      <c r="C33" s="1"/>
      <c r="D33" s="1"/>
    </row>
    <row r="34" spans="1:4">
      <c r="A34" s="2"/>
      <c r="B34" s="3"/>
      <c r="C34" s="1"/>
      <c r="D34" s="1"/>
    </row>
    <row r="35" spans="1:4">
      <c r="A35" s="2"/>
      <c r="B35" s="3"/>
      <c r="C35" s="1"/>
      <c r="D35" s="1"/>
    </row>
    <row r="36" spans="1:4" ht="15">
      <c r="B36" s="37" t="s">
        <v>14</v>
      </c>
    </row>
    <row r="37" spans="1:4" ht="15">
      <c r="B37" s="37"/>
    </row>
    <row r="38" spans="1:4">
      <c r="B38" s="6"/>
    </row>
    <row r="39" spans="1:4">
      <c r="A39" s="11"/>
      <c r="B39" s="86" t="str">
        <f>CONCATENATE('1-vodovodna inst'!A4,"   ",'1-vodovodna inst'!B4)</f>
        <v>1   VODOVODNA INSTALACIJA</v>
      </c>
      <c r="C39" s="19"/>
      <c r="D39" s="22">
        <f>'1-vodovodna inst'!F44</f>
        <v>0</v>
      </c>
    </row>
    <row r="40" spans="1:4">
      <c r="A40" s="11"/>
      <c r="B40" s="86"/>
      <c r="C40" s="19"/>
      <c r="D40" s="22"/>
    </row>
    <row r="41" spans="1:4">
      <c r="A41" s="11"/>
      <c r="B41" s="86" t="str">
        <f>CONCATENATE('2-ogrevanje'!A4,"   ",'2-ogrevanje'!B4)</f>
        <v>2   OGREVANJE</v>
      </c>
      <c r="C41" s="19"/>
      <c r="D41" s="22">
        <f>'2-ogrevanje'!F22</f>
        <v>0</v>
      </c>
    </row>
    <row r="42" spans="1:4">
      <c r="A42" s="11"/>
      <c r="B42" s="86"/>
      <c r="C42" s="19"/>
      <c r="D42" s="22"/>
    </row>
    <row r="43" spans="1:4">
      <c r="A43" s="11"/>
      <c r="B43" s="86" t="str">
        <f>CONCATENATE('3-prezr'!A4,"   ",'3-prezr'!B4)</f>
        <v>3   PREZRAČEVANJE</v>
      </c>
      <c r="C43" s="19"/>
      <c r="D43" s="22">
        <f>'3-prezr'!F27</f>
        <v>0</v>
      </c>
    </row>
    <row r="44" spans="1:4">
      <c r="A44" s="11"/>
      <c r="B44" s="86"/>
      <c r="C44" s="19"/>
      <c r="D44" s="22"/>
    </row>
    <row r="45" spans="1:4">
      <c r="A45" s="8"/>
      <c r="B45" s="8"/>
      <c r="C45" s="8"/>
      <c r="D45" s="15"/>
    </row>
    <row r="46" spans="1:4">
      <c r="A46" s="11"/>
      <c r="B46" s="11"/>
      <c r="C46" s="11"/>
      <c r="D46" s="12"/>
    </row>
    <row r="47" spans="1:4">
      <c r="B47" s="6" t="s">
        <v>19</v>
      </c>
      <c r="C47" s="10" t="s">
        <v>15</v>
      </c>
      <c r="D47" s="22">
        <f>SUM(D39:D44)</f>
        <v>0</v>
      </c>
    </row>
    <row r="48" spans="1:4">
      <c r="B48" s="6"/>
      <c r="C48" s="10"/>
      <c r="D48" s="22"/>
    </row>
    <row r="49" spans="1:5">
      <c r="D49" s="12"/>
    </row>
    <row r="50" spans="1:5" ht="25.5">
      <c r="A50" s="42" t="s">
        <v>21</v>
      </c>
      <c r="B50" s="43" t="s">
        <v>23</v>
      </c>
      <c r="C50" s="11"/>
      <c r="D50" s="12"/>
      <c r="E50" s="11"/>
    </row>
    <row r="51" spans="1:5">
      <c r="A51" s="11"/>
      <c r="B51" s="20"/>
      <c r="C51" s="21"/>
      <c r="D51" s="20"/>
      <c r="E51" s="11"/>
    </row>
    <row r="52" spans="1:5">
      <c r="A52" s="11"/>
      <c r="B52" s="11"/>
      <c r="C52" s="11"/>
      <c r="D52" s="11"/>
      <c r="E52" s="11"/>
    </row>
    <row r="53" spans="1:5">
      <c r="A53" s="11"/>
      <c r="B53" s="11"/>
      <c r="C53" s="11"/>
      <c r="D53" s="11"/>
      <c r="E53" s="11"/>
    </row>
    <row r="54" spans="1:5">
      <c r="A54" s="11"/>
      <c r="B54" s="11"/>
      <c r="C54" s="11"/>
      <c r="D54" s="11"/>
      <c r="E54"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od &amp;N</oddFooter>
  </headerFooter>
  <rowBreaks count="1" manualBreakCount="1">
    <brk id="34" max="3" man="1"/>
  </rowBreaks>
  <legacyDrawing r:id="rId2"/>
  <oleObjects>
    <oleObject progId="Word.Document.8" shapeId="1027" r:id="rId3"/>
  </oleObjects>
</worksheet>
</file>

<file path=xl/worksheets/sheet2.xml><?xml version="1.0" encoding="utf-8"?>
<worksheet xmlns="http://schemas.openxmlformats.org/spreadsheetml/2006/main" xmlns:r="http://schemas.openxmlformats.org/officeDocument/2006/relationships">
  <dimension ref="A1:G139"/>
  <sheetViews>
    <sheetView view="pageBreakPreview" zoomScaleSheetLayoutView="100" workbookViewId="0">
      <selection activeCell="A4" sqref="A4"/>
    </sheetView>
  </sheetViews>
  <sheetFormatPr defaultColWidth="9.140625" defaultRowHeight="12.75"/>
  <cols>
    <col min="1" max="1" width="8.7109375" style="51" customWidth="1"/>
    <col min="2" max="2" width="43.7109375" style="5" customWidth="1"/>
    <col min="3" max="3" width="8.7109375" style="41" customWidth="1"/>
    <col min="4" max="4" width="5.7109375" style="7" customWidth="1"/>
    <col min="5" max="5" width="9.7109375" style="33" customWidth="1"/>
    <col min="6" max="6" width="10.7109375" style="25" customWidth="1"/>
    <col min="7" max="16384" width="9.140625" style="5"/>
  </cols>
  <sheetData>
    <row r="1" spans="1:6" ht="84.95" customHeight="1">
      <c r="A1" s="47"/>
      <c r="B1" s="8"/>
      <c r="C1" s="38"/>
      <c r="D1" s="9"/>
      <c r="E1" s="30"/>
      <c r="F1" s="24"/>
    </row>
    <row r="2" spans="1:6" s="29" customFormat="1" ht="11.25">
      <c r="A2" s="48" t="s">
        <v>6</v>
      </c>
      <c r="B2" s="26" t="s">
        <v>7</v>
      </c>
      <c r="C2" s="39" t="s">
        <v>8</v>
      </c>
      <c r="D2" s="27" t="s">
        <v>16</v>
      </c>
      <c r="E2" s="31" t="s">
        <v>9</v>
      </c>
      <c r="F2" s="28" t="s">
        <v>10</v>
      </c>
    </row>
    <row r="3" spans="1:6">
      <c r="A3" s="49"/>
      <c r="B3" s="4"/>
      <c r="C3" s="40"/>
      <c r="D3" s="13"/>
      <c r="E3" s="32"/>
      <c r="F3" s="14"/>
    </row>
    <row r="4" spans="1:6">
      <c r="A4" s="50" t="s">
        <v>20</v>
      </c>
      <c r="B4" s="99" t="s">
        <v>38</v>
      </c>
      <c r="C4" s="58"/>
      <c r="D4" s="58"/>
      <c r="E4" s="57"/>
      <c r="F4" s="57"/>
    </row>
    <row r="5" spans="1:6">
      <c r="A5" s="50"/>
      <c r="B5" s="55"/>
      <c r="C5" s="58"/>
      <c r="D5" s="58"/>
      <c r="E5" s="57"/>
      <c r="F5" s="57"/>
    </row>
    <row r="6" spans="1:6">
      <c r="A6" s="101" t="s">
        <v>27</v>
      </c>
      <c r="B6" s="102" t="s">
        <v>39</v>
      </c>
      <c r="C6" s="105">
        <v>1</v>
      </c>
      <c r="D6" s="104" t="s">
        <v>40</v>
      </c>
      <c r="E6" s="103"/>
      <c r="F6" s="88">
        <f t="shared" ref="F6:F42" si="0">C6*E6</f>
        <v>0</v>
      </c>
    </row>
    <row r="7" spans="1:6" ht="51">
      <c r="A7" s="101" t="s">
        <v>41</v>
      </c>
      <c r="B7" s="102" t="s">
        <v>42</v>
      </c>
      <c r="C7" s="105">
        <v>2</v>
      </c>
      <c r="D7" s="104" t="s">
        <v>43</v>
      </c>
      <c r="E7" s="103"/>
      <c r="F7" s="103">
        <f t="shared" si="0"/>
        <v>0</v>
      </c>
    </row>
    <row r="8" spans="1:6" ht="38.25">
      <c r="A8" s="101" t="s">
        <v>44</v>
      </c>
      <c r="B8" s="102" t="s">
        <v>45</v>
      </c>
      <c r="C8" s="105">
        <v>2</v>
      </c>
      <c r="D8" s="104" t="s">
        <v>17</v>
      </c>
      <c r="E8" s="103"/>
      <c r="F8" s="103">
        <f t="shared" si="0"/>
        <v>0</v>
      </c>
    </row>
    <row r="9" spans="1:6" ht="51">
      <c r="A9" s="101" t="s">
        <v>46</v>
      </c>
      <c r="B9" s="102" t="s">
        <v>47</v>
      </c>
      <c r="C9" s="105">
        <v>4</v>
      </c>
      <c r="D9" s="104" t="s">
        <v>43</v>
      </c>
      <c r="E9" s="103"/>
      <c r="F9" s="103">
        <f t="shared" si="0"/>
        <v>0</v>
      </c>
    </row>
    <row r="10" spans="1:6" ht="51">
      <c r="A10" s="101" t="s">
        <v>48</v>
      </c>
      <c r="B10" s="102" t="s">
        <v>49</v>
      </c>
      <c r="C10" s="105">
        <v>4</v>
      </c>
      <c r="D10" s="104" t="s">
        <v>43</v>
      </c>
      <c r="E10" s="103"/>
      <c r="F10" s="103">
        <f t="shared" si="0"/>
        <v>0</v>
      </c>
    </row>
    <row r="11" spans="1:6" ht="51">
      <c r="A11" s="101" t="s">
        <v>50</v>
      </c>
      <c r="B11" s="102" t="s">
        <v>51</v>
      </c>
      <c r="C11" s="105">
        <v>2</v>
      </c>
      <c r="D11" s="104" t="s">
        <v>43</v>
      </c>
      <c r="E11" s="103"/>
      <c r="F11" s="103">
        <f t="shared" si="0"/>
        <v>0</v>
      </c>
    </row>
    <row r="12" spans="1:6" ht="25.5">
      <c r="A12" s="101" t="s">
        <v>52</v>
      </c>
      <c r="B12" s="102" t="s">
        <v>53</v>
      </c>
      <c r="C12" s="105">
        <v>2</v>
      </c>
      <c r="D12" s="104" t="s">
        <v>43</v>
      </c>
      <c r="E12" s="103"/>
      <c r="F12" s="103">
        <f t="shared" si="0"/>
        <v>0</v>
      </c>
    </row>
    <row r="13" spans="1:6" ht="63.75">
      <c r="A13" s="101" t="s">
        <v>54</v>
      </c>
      <c r="B13" s="102" t="s">
        <v>55</v>
      </c>
      <c r="C13" s="105">
        <v>35</v>
      </c>
      <c r="D13" s="104" t="s">
        <v>56</v>
      </c>
      <c r="E13" s="103"/>
      <c r="F13" s="103">
        <f t="shared" si="0"/>
        <v>0</v>
      </c>
    </row>
    <row r="14" spans="1:6" ht="267.75">
      <c r="A14" s="101" t="s">
        <v>57</v>
      </c>
      <c r="B14" s="102" t="s">
        <v>58</v>
      </c>
      <c r="C14" s="105">
        <v>4</v>
      </c>
      <c r="D14" s="104" t="s">
        <v>43</v>
      </c>
      <c r="E14" s="103"/>
      <c r="F14" s="103">
        <f t="shared" si="0"/>
        <v>0</v>
      </c>
    </row>
    <row r="15" spans="1:6" ht="114.75">
      <c r="A15" s="101" t="s">
        <v>59</v>
      </c>
      <c r="B15" s="102" t="s">
        <v>60</v>
      </c>
      <c r="C15" s="105">
        <v>4</v>
      </c>
      <c r="D15" s="104" t="s">
        <v>17</v>
      </c>
      <c r="E15" s="103"/>
      <c r="F15" s="103">
        <f t="shared" si="0"/>
        <v>0</v>
      </c>
    </row>
    <row r="16" spans="1:6" ht="153">
      <c r="A16" s="101" t="s">
        <v>61</v>
      </c>
      <c r="B16" s="102" t="s">
        <v>62</v>
      </c>
      <c r="C16" s="105">
        <v>2</v>
      </c>
      <c r="D16" s="104" t="s">
        <v>17</v>
      </c>
      <c r="E16" s="103"/>
      <c r="F16" s="103">
        <f t="shared" si="0"/>
        <v>0</v>
      </c>
    </row>
    <row r="17" spans="1:6" ht="153">
      <c r="A17" s="101" t="s">
        <v>63</v>
      </c>
      <c r="B17" s="102" t="s">
        <v>64</v>
      </c>
      <c r="C17" s="105">
        <v>2</v>
      </c>
      <c r="D17" s="104" t="s">
        <v>17</v>
      </c>
      <c r="E17" s="103"/>
      <c r="F17" s="103">
        <f t="shared" si="0"/>
        <v>0</v>
      </c>
    </row>
    <row r="18" spans="1:6" ht="51">
      <c r="A18" s="101" t="s">
        <v>65</v>
      </c>
      <c r="B18" s="102" t="s">
        <v>66</v>
      </c>
      <c r="C18" s="105">
        <v>2</v>
      </c>
      <c r="D18" s="104" t="s">
        <v>43</v>
      </c>
      <c r="E18" s="103"/>
      <c r="F18" s="103">
        <f t="shared" si="0"/>
        <v>0</v>
      </c>
    </row>
    <row r="19" spans="1:6" ht="38.25">
      <c r="A19" s="101" t="s">
        <v>67</v>
      </c>
      <c r="B19" s="102" t="s">
        <v>68</v>
      </c>
      <c r="C19" s="105">
        <v>4</v>
      </c>
      <c r="D19" s="104" t="s">
        <v>43</v>
      </c>
      <c r="E19" s="103"/>
      <c r="F19" s="103">
        <f t="shared" si="0"/>
        <v>0</v>
      </c>
    </row>
    <row r="20" spans="1:6" ht="38.25">
      <c r="A20" s="101" t="s">
        <v>69</v>
      </c>
      <c r="B20" s="102" t="s">
        <v>70</v>
      </c>
      <c r="C20" s="105">
        <v>2</v>
      </c>
      <c r="D20" s="104" t="s">
        <v>43</v>
      </c>
      <c r="E20" s="103"/>
      <c r="F20" s="103">
        <f t="shared" si="0"/>
        <v>0</v>
      </c>
    </row>
    <row r="21" spans="1:6" ht="38.25">
      <c r="A21" s="101" t="s">
        <v>71</v>
      </c>
      <c r="B21" s="102" t="s">
        <v>72</v>
      </c>
      <c r="C21" s="105">
        <v>2</v>
      </c>
      <c r="D21" s="104" t="s">
        <v>43</v>
      </c>
      <c r="E21" s="103"/>
      <c r="F21" s="103">
        <f t="shared" si="0"/>
        <v>0</v>
      </c>
    </row>
    <row r="22" spans="1:6" ht="25.5">
      <c r="A22" s="101" t="s">
        <v>73</v>
      </c>
      <c r="B22" s="102" t="s">
        <v>74</v>
      </c>
      <c r="C22" s="105">
        <v>4</v>
      </c>
      <c r="D22" s="104" t="s">
        <v>43</v>
      </c>
      <c r="E22" s="103"/>
      <c r="F22" s="103">
        <f t="shared" si="0"/>
        <v>0</v>
      </c>
    </row>
    <row r="23" spans="1:6" ht="25.5">
      <c r="A23" s="101" t="s">
        <v>75</v>
      </c>
      <c r="B23" s="102" t="s">
        <v>76</v>
      </c>
      <c r="C23" s="105">
        <v>2</v>
      </c>
      <c r="D23" s="104" t="s">
        <v>43</v>
      </c>
      <c r="E23" s="103"/>
      <c r="F23" s="103">
        <f t="shared" si="0"/>
        <v>0</v>
      </c>
    </row>
    <row r="24" spans="1:6" ht="191.25">
      <c r="A24" s="101" t="s">
        <v>77</v>
      </c>
      <c r="B24" s="102" t="s">
        <v>78</v>
      </c>
      <c r="C24" s="105">
        <v>2</v>
      </c>
      <c r="D24" s="104" t="s">
        <v>43</v>
      </c>
      <c r="E24" s="103"/>
      <c r="F24" s="103">
        <f t="shared" si="0"/>
        <v>0</v>
      </c>
    </row>
    <row r="25" spans="1:6" ht="63.75">
      <c r="A25" s="101" t="s">
        <v>79</v>
      </c>
      <c r="B25" s="102" t="s">
        <v>80</v>
      </c>
      <c r="C25" s="105">
        <v>1</v>
      </c>
      <c r="D25" s="104" t="s">
        <v>17</v>
      </c>
      <c r="E25" s="103"/>
      <c r="F25" s="103">
        <f t="shared" si="0"/>
        <v>0</v>
      </c>
    </row>
    <row r="26" spans="1:6" ht="51">
      <c r="A26" s="101" t="s">
        <v>81</v>
      </c>
      <c r="B26" s="102" t="s">
        <v>82</v>
      </c>
      <c r="C26" s="105">
        <v>4</v>
      </c>
      <c r="D26" s="104" t="s">
        <v>17</v>
      </c>
      <c r="E26" s="103"/>
      <c r="F26" s="103">
        <f t="shared" si="0"/>
        <v>0</v>
      </c>
    </row>
    <row r="27" spans="1:6" ht="204">
      <c r="A27" s="100"/>
      <c r="B27" s="102" t="s">
        <v>83</v>
      </c>
      <c r="C27" s="100"/>
      <c r="D27" s="100"/>
      <c r="E27" s="100"/>
      <c r="F27" s="103"/>
    </row>
    <row r="28" spans="1:6">
      <c r="A28" s="101" t="s">
        <v>84</v>
      </c>
      <c r="B28" s="102" t="s">
        <v>85</v>
      </c>
      <c r="C28" s="105">
        <v>26</v>
      </c>
      <c r="D28" s="104" t="s">
        <v>56</v>
      </c>
      <c r="E28" s="103"/>
      <c r="F28" s="103">
        <f t="shared" si="0"/>
        <v>0</v>
      </c>
    </row>
    <row r="29" spans="1:6">
      <c r="A29" s="101" t="s">
        <v>86</v>
      </c>
      <c r="B29" s="102" t="s">
        <v>87</v>
      </c>
      <c r="C29" s="105">
        <v>10</v>
      </c>
      <c r="D29" s="104" t="s">
        <v>56</v>
      </c>
      <c r="E29" s="103"/>
      <c r="F29" s="103">
        <f t="shared" si="0"/>
        <v>0</v>
      </c>
    </row>
    <row r="30" spans="1:6" ht="191.25">
      <c r="A30" s="100"/>
      <c r="B30" s="102" t="s">
        <v>88</v>
      </c>
      <c r="C30" s="100"/>
      <c r="D30" s="100"/>
      <c r="E30" s="100"/>
      <c r="F30" s="103"/>
    </row>
    <row r="31" spans="1:6">
      <c r="A31" s="101" t="s">
        <v>89</v>
      </c>
      <c r="B31" s="102" t="s">
        <v>90</v>
      </c>
      <c r="C31" s="105">
        <v>8</v>
      </c>
      <c r="D31" s="104" t="s">
        <v>56</v>
      </c>
      <c r="E31" s="103"/>
      <c r="F31" s="103">
        <f t="shared" si="0"/>
        <v>0</v>
      </c>
    </row>
    <row r="32" spans="1:6" ht="216.75">
      <c r="A32" s="100"/>
      <c r="B32" s="102" t="s">
        <v>91</v>
      </c>
      <c r="C32" s="100"/>
      <c r="D32" s="100"/>
      <c r="E32" s="100"/>
      <c r="F32" s="103"/>
    </row>
    <row r="33" spans="1:6">
      <c r="A33" s="101" t="s">
        <v>92</v>
      </c>
      <c r="B33" s="102" t="s">
        <v>93</v>
      </c>
      <c r="C33" s="105">
        <v>20</v>
      </c>
      <c r="D33" s="104" t="s">
        <v>56</v>
      </c>
      <c r="E33" s="103"/>
      <c r="F33" s="103">
        <f t="shared" si="0"/>
        <v>0</v>
      </c>
    </row>
    <row r="34" spans="1:6" ht="25.5">
      <c r="A34" s="101" t="s">
        <v>94</v>
      </c>
      <c r="B34" s="102" t="s">
        <v>95</v>
      </c>
      <c r="C34" s="105">
        <v>1</v>
      </c>
      <c r="D34" s="104" t="s">
        <v>17</v>
      </c>
      <c r="E34" s="103"/>
      <c r="F34" s="103">
        <f t="shared" si="0"/>
        <v>0</v>
      </c>
    </row>
    <row r="35" spans="1:6" ht="38.25">
      <c r="A35" s="101" t="s">
        <v>96</v>
      </c>
      <c r="B35" s="102" t="s">
        <v>97</v>
      </c>
      <c r="C35" s="105">
        <v>1</v>
      </c>
      <c r="D35" s="104" t="s">
        <v>40</v>
      </c>
      <c r="E35" s="103"/>
      <c r="F35" s="103">
        <f t="shared" si="0"/>
        <v>0</v>
      </c>
    </row>
    <row r="36" spans="1:6" ht="38.25">
      <c r="A36" s="101" t="s">
        <v>98</v>
      </c>
      <c r="B36" s="102" t="s">
        <v>99</v>
      </c>
      <c r="C36" s="105">
        <v>1</v>
      </c>
      <c r="D36" s="104" t="s">
        <v>40</v>
      </c>
      <c r="E36" s="103"/>
      <c r="F36" s="103">
        <f t="shared" si="0"/>
        <v>0</v>
      </c>
    </row>
    <row r="37" spans="1:6" ht="89.25">
      <c r="A37" s="101" t="s">
        <v>100</v>
      </c>
      <c r="B37" s="102" t="s">
        <v>101</v>
      </c>
      <c r="C37" s="105">
        <v>1</v>
      </c>
      <c r="D37" s="104" t="s">
        <v>40</v>
      </c>
      <c r="E37" s="103"/>
      <c r="F37" s="103">
        <f t="shared" si="0"/>
        <v>0</v>
      </c>
    </row>
    <row r="38" spans="1:6" ht="51">
      <c r="A38" s="101" t="s">
        <v>102</v>
      </c>
      <c r="B38" s="102" t="s">
        <v>103</v>
      </c>
      <c r="C38" s="105">
        <v>1</v>
      </c>
      <c r="D38" s="104" t="s">
        <v>40</v>
      </c>
      <c r="E38" s="103"/>
      <c r="F38" s="103">
        <f t="shared" si="0"/>
        <v>0</v>
      </c>
    </row>
    <row r="39" spans="1:6">
      <c r="A39" s="101" t="s">
        <v>104</v>
      </c>
      <c r="B39" s="102" t="s">
        <v>105</v>
      </c>
      <c r="C39" s="105">
        <v>1</v>
      </c>
      <c r="D39" s="104" t="s">
        <v>40</v>
      </c>
      <c r="E39" s="103"/>
      <c r="F39" s="103">
        <f t="shared" si="0"/>
        <v>0</v>
      </c>
    </row>
    <row r="40" spans="1:6" ht="25.5">
      <c r="A40" s="101" t="s">
        <v>106</v>
      </c>
      <c r="B40" s="102" t="s">
        <v>107</v>
      </c>
      <c r="C40" s="105">
        <v>1</v>
      </c>
      <c r="D40" s="104" t="s">
        <v>17</v>
      </c>
      <c r="E40" s="103"/>
      <c r="F40" s="103">
        <f t="shared" si="0"/>
        <v>0</v>
      </c>
    </row>
    <row r="41" spans="1:6">
      <c r="A41" s="101" t="s">
        <v>108</v>
      </c>
      <c r="B41" s="102" t="s">
        <v>109</v>
      </c>
      <c r="C41" s="105">
        <v>1</v>
      </c>
      <c r="D41" s="104" t="s">
        <v>40</v>
      </c>
      <c r="E41" s="103"/>
      <c r="F41" s="103">
        <f t="shared" si="0"/>
        <v>0</v>
      </c>
    </row>
    <row r="42" spans="1:6">
      <c r="A42" s="101" t="s">
        <v>110</v>
      </c>
      <c r="B42" s="102" t="s">
        <v>111</v>
      </c>
      <c r="C42" s="105">
        <v>1</v>
      </c>
      <c r="D42" s="104" t="s">
        <v>40</v>
      </c>
      <c r="E42" s="103"/>
      <c r="F42" s="103">
        <f t="shared" si="0"/>
        <v>0</v>
      </c>
    </row>
    <row r="43" spans="1:6">
      <c r="A43" s="77"/>
      <c r="B43" s="78"/>
      <c r="C43" s="79"/>
      <c r="D43" s="62"/>
      <c r="E43" s="63"/>
      <c r="F43" s="63"/>
    </row>
    <row r="44" spans="1:6">
      <c r="A44" s="80"/>
      <c r="B44" s="97" t="str">
        <f>CONCATENATE("SKUPAJ ",B4,":")</f>
        <v>SKUPAJ VODOVODNA INSTALACIJA:</v>
      </c>
      <c r="C44" s="81"/>
      <c r="D44" s="82"/>
      <c r="E44" s="83"/>
      <c r="F44" s="52">
        <f>SUM(F6:F42)</f>
        <v>0</v>
      </c>
    </row>
    <row r="45" spans="1:6" ht="15">
      <c r="A45" s="65"/>
      <c r="B45" s="66"/>
      <c r="C45" s="67"/>
      <c r="D45" s="68"/>
      <c r="E45" s="69"/>
      <c r="F45" s="63"/>
    </row>
    <row r="46" spans="1:6" ht="15">
      <c r="A46" s="76"/>
      <c r="B46" s="61"/>
      <c r="C46" s="76"/>
      <c r="D46" s="76"/>
      <c r="E46" s="76"/>
      <c r="F46" s="63"/>
    </row>
    <row r="47" spans="1:6">
      <c r="A47" s="60"/>
      <c r="B47" s="53"/>
      <c r="C47" s="64"/>
      <c r="D47" s="62"/>
      <c r="E47" s="63"/>
      <c r="F47" s="57"/>
    </row>
    <row r="48" spans="1:6">
      <c r="A48" s="60"/>
      <c r="B48" s="61"/>
      <c r="C48" s="64"/>
      <c r="D48" s="62"/>
      <c r="E48" s="63"/>
      <c r="F48" s="63"/>
    </row>
    <row r="49" spans="1:6">
      <c r="A49" s="60"/>
      <c r="B49" s="61"/>
      <c r="C49" s="64"/>
      <c r="D49" s="62"/>
      <c r="E49" s="63"/>
      <c r="F49" s="63"/>
    </row>
    <row r="50" spans="1:6">
      <c r="A50" s="60"/>
      <c r="B50" s="61"/>
      <c r="C50" s="64"/>
      <c r="D50" s="62"/>
      <c r="E50" s="63"/>
      <c r="F50" s="63"/>
    </row>
    <row r="51" spans="1:6">
      <c r="A51" s="60"/>
      <c r="B51" s="61"/>
      <c r="C51" s="64"/>
      <c r="D51" s="62"/>
      <c r="E51" s="63"/>
      <c r="F51" s="63"/>
    </row>
    <row r="52" spans="1:6">
      <c r="A52" s="60"/>
      <c r="B52" s="61"/>
      <c r="C52" s="64"/>
      <c r="D52" s="62"/>
      <c r="E52" s="63"/>
      <c r="F52" s="63"/>
    </row>
    <row r="53" spans="1:6">
      <c r="A53" s="60"/>
      <c r="B53" s="61"/>
      <c r="C53" s="64"/>
      <c r="D53" s="62"/>
      <c r="E53" s="63"/>
      <c r="F53" s="63"/>
    </row>
    <row r="54" spans="1:6">
      <c r="A54" s="60"/>
      <c r="B54" s="61"/>
      <c r="C54" s="64"/>
      <c r="D54" s="62"/>
      <c r="E54" s="63"/>
      <c r="F54" s="63"/>
    </row>
    <row r="55" spans="1:6">
      <c r="A55" s="60"/>
      <c r="B55" s="61"/>
      <c r="C55" s="64"/>
      <c r="D55" s="62"/>
      <c r="E55" s="63"/>
      <c r="F55" s="63"/>
    </row>
    <row r="56" spans="1:6">
      <c r="A56" s="60"/>
      <c r="B56" s="61"/>
      <c r="C56" s="64"/>
      <c r="D56" s="62"/>
      <c r="E56" s="63"/>
      <c r="F56" s="63"/>
    </row>
    <row r="57" spans="1:6">
      <c r="A57" s="54"/>
      <c r="B57" s="53"/>
      <c r="C57" s="58"/>
      <c r="D57" s="58"/>
      <c r="E57" s="57"/>
      <c r="F57" s="63"/>
    </row>
    <row r="58" spans="1:6">
      <c r="A58" s="60"/>
      <c r="B58" s="61"/>
      <c r="C58" s="64"/>
      <c r="D58" s="64"/>
      <c r="E58" s="63"/>
      <c r="F58" s="63"/>
    </row>
    <row r="59" spans="1:6">
      <c r="A59" s="60"/>
      <c r="B59" s="61"/>
      <c r="C59" s="64"/>
      <c r="D59" s="64"/>
      <c r="E59" s="63"/>
      <c r="F59" s="63"/>
    </row>
    <row r="60" spans="1:6">
      <c r="A60" s="60"/>
      <c r="B60" s="61"/>
      <c r="C60" s="64"/>
      <c r="D60" s="64"/>
      <c r="E60" s="63"/>
      <c r="F60" s="63"/>
    </row>
    <row r="61" spans="1:6">
      <c r="A61" s="54"/>
      <c r="B61" s="55"/>
      <c r="C61" s="58"/>
      <c r="D61" s="56"/>
      <c r="E61" s="57"/>
      <c r="F61" s="63"/>
    </row>
    <row r="62" spans="1:6" ht="15">
      <c r="A62" s="59"/>
      <c r="B62" s="61"/>
      <c r="C62" s="59"/>
      <c r="D62" s="59"/>
      <c r="E62" s="59"/>
      <c r="F62" s="63"/>
    </row>
    <row r="63" spans="1:6">
      <c r="A63" s="60"/>
      <c r="B63" s="61"/>
      <c r="C63" s="64"/>
      <c r="D63" s="62"/>
      <c r="E63" s="63"/>
      <c r="F63" s="63"/>
    </row>
    <row r="64" spans="1:6">
      <c r="A64" s="60"/>
      <c r="B64" s="61"/>
      <c r="C64" s="64"/>
      <c r="D64" s="62"/>
      <c r="E64" s="63"/>
      <c r="F64" s="63"/>
    </row>
    <row r="65" spans="1:6">
      <c r="A65" s="60"/>
      <c r="B65" s="61"/>
      <c r="C65" s="64"/>
      <c r="D65" s="62"/>
      <c r="E65" s="63"/>
      <c r="F65" s="63"/>
    </row>
    <row r="66" spans="1:6" ht="15">
      <c r="A66" s="59"/>
      <c r="B66" s="61"/>
      <c r="C66" s="59"/>
      <c r="D66" s="59"/>
      <c r="E66" s="59"/>
      <c r="F66" s="63"/>
    </row>
    <row r="67" spans="1:6">
      <c r="A67" s="60"/>
      <c r="B67" s="61"/>
      <c r="C67" s="64"/>
      <c r="D67" s="62"/>
      <c r="E67" s="63"/>
      <c r="F67" s="63"/>
    </row>
    <row r="68" spans="1:6" ht="15">
      <c r="A68" s="59"/>
      <c r="B68" s="61"/>
      <c r="C68" s="59"/>
      <c r="D68" s="59"/>
      <c r="E68" s="59"/>
      <c r="F68" s="63"/>
    </row>
    <row r="69" spans="1:6">
      <c r="A69" s="60"/>
      <c r="B69" s="61"/>
      <c r="C69" s="64"/>
      <c r="D69" s="62"/>
      <c r="E69" s="63"/>
      <c r="F69" s="63"/>
    </row>
    <row r="70" spans="1:6" ht="15">
      <c r="A70" s="59"/>
      <c r="B70" s="61"/>
      <c r="C70" s="59"/>
      <c r="D70" s="59"/>
      <c r="E70" s="59"/>
      <c r="F70" s="63"/>
    </row>
    <row r="71" spans="1:6">
      <c r="A71" s="60"/>
      <c r="B71" s="61"/>
      <c r="C71" s="64"/>
      <c r="D71" s="62"/>
      <c r="E71" s="63"/>
      <c r="F71" s="63"/>
    </row>
    <row r="72" spans="1:6">
      <c r="A72" s="60"/>
      <c r="B72" s="61"/>
      <c r="C72" s="64"/>
      <c r="D72" s="62"/>
      <c r="E72" s="63"/>
      <c r="F72" s="63"/>
    </row>
    <row r="73" spans="1:6">
      <c r="A73" s="60"/>
      <c r="B73" s="61"/>
      <c r="C73" s="64"/>
      <c r="D73" s="62"/>
      <c r="E73" s="63"/>
      <c r="F73" s="63"/>
    </row>
    <row r="74" spans="1:6" ht="15">
      <c r="A74" s="59"/>
      <c r="B74" s="61"/>
      <c r="C74" s="59"/>
      <c r="D74" s="59"/>
      <c r="E74" s="59"/>
      <c r="F74" s="63"/>
    </row>
    <row r="75" spans="1:6">
      <c r="A75" s="60"/>
      <c r="B75" s="61"/>
      <c r="C75" s="64"/>
      <c r="D75" s="62"/>
      <c r="E75" s="63"/>
      <c r="F75" s="63"/>
    </row>
    <row r="76" spans="1:6">
      <c r="A76" s="60"/>
      <c r="B76" s="61"/>
      <c r="C76" s="64"/>
      <c r="D76" s="62"/>
      <c r="E76" s="63"/>
      <c r="F76" s="63"/>
    </row>
    <row r="77" spans="1:6">
      <c r="A77" s="60"/>
      <c r="B77" s="61"/>
      <c r="C77" s="64"/>
      <c r="D77" s="62"/>
      <c r="E77" s="63"/>
      <c r="F77" s="63"/>
    </row>
    <row r="78" spans="1:6">
      <c r="A78" s="60"/>
      <c r="B78" s="61"/>
      <c r="C78" s="64"/>
      <c r="D78" s="62"/>
      <c r="E78" s="63"/>
      <c r="F78" s="63"/>
    </row>
    <row r="79" spans="1:6">
      <c r="A79" s="60"/>
      <c r="B79" s="61"/>
      <c r="C79" s="64"/>
      <c r="D79" s="62"/>
      <c r="E79" s="63"/>
      <c r="F79" s="63"/>
    </row>
    <row r="80" spans="1:6">
      <c r="A80" s="60"/>
      <c r="B80" s="61"/>
      <c r="C80" s="64"/>
      <c r="D80" s="62"/>
      <c r="E80" s="63"/>
      <c r="F80" s="63"/>
    </row>
    <row r="81" spans="1:6">
      <c r="A81" s="60"/>
      <c r="B81" s="61"/>
      <c r="C81" s="64"/>
      <c r="D81" s="62"/>
      <c r="E81" s="63"/>
      <c r="F81" s="63"/>
    </row>
    <row r="82" spans="1:6">
      <c r="A82" s="60"/>
      <c r="B82" s="61"/>
      <c r="C82" s="64"/>
      <c r="D82" s="62"/>
      <c r="E82" s="63"/>
      <c r="F82" s="63"/>
    </row>
    <row r="83" spans="1:6">
      <c r="A83" s="60"/>
      <c r="B83" s="61"/>
      <c r="C83" s="64"/>
      <c r="D83" s="62"/>
      <c r="E83" s="63"/>
      <c r="F83" s="63"/>
    </row>
    <row r="84" spans="1:6">
      <c r="A84" s="60"/>
      <c r="B84" s="61"/>
      <c r="C84" s="64"/>
      <c r="D84" s="62"/>
      <c r="E84" s="63"/>
      <c r="F84" s="63"/>
    </row>
    <row r="85" spans="1:6">
      <c r="A85" s="60"/>
      <c r="B85" s="61"/>
      <c r="C85" s="64"/>
      <c r="D85" s="62"/>
      <c r="E85" s="63"/>
      <c r="F85" s="63"/>
    </row>
    <row r="86" spans="1:6">
      <c r="A86" s="60"/>
      <c r="B86" s="61"/>
      <c r="C86" s="64"/>
      <c r="D86" s="64"/>
      <c r="E86" s="63"/>
      <c r="F86" s="63"/>
    </row>
    <row r="87" spans="1:6">
      <c r="A87" s="54"/>
      <c r="B87" s="57"/>
      <c r="C87" s="57"/>
      <c r="D87" s="57"/>
      <c r="E87" s="57"/>
      <c r="F87" s="63"/>
    </row>
    <row r="88" spans="1:6">
      <c r="A88" s="54"/>
      <c r="B88" s="57"/>
      <c r="C88" s="57"/>
      <c r="D88" s="57"/>
      <c r="E88" s="57"/>
      <c r="F88" s="63"/>
    </row>
    <row r="89" spans="1:6">
      <c r="A89" s="54"/>
      <c r="B89" s="57"/>
      <c r="C89" s="57"/>
      <c r="D89" s="57"/>
      <c r="E89" s="57"/>
      <c r="F89" s="63"/>
    </row>
    <row r="90" spans="1:6">
      <c r="A90" s="54"/>
      <c r="B90" s="57"/>
      <c r="C90" s="57"/>
      <c r="D90" s="57"/>
      <c r="E90" s="57"/>
      <c r="F90" s="63"/>
    </row>
    <row r="91" spans="1:6">
      <c r="A91" s="54"/>
      <c r="B91" s="55"/>
      <c r="C91" s="58"/>
      <c r="D91" s="56"/>
      <c r="E91" s="57"/>
      <c r="F91" s="63"/>
    </row>
    <row r="92" spans="1:6" ht="15">
      <c r="A92" s="76"/>
      <c r="B92" s="61"/>
      <c r="C92" s="76"/>
      <c r="D92" s="76"/>
      <c r="E92" s="76"/>
      <c r="F92" s="63"/>
    </row>
    <row r="93" spans="1:6">
      <c r="A93" s="60"/>
      <c r="B93" s="61"/>
      <c r="C93" s="64"/>
      <c r="D93" s="62"/>
      <c r="E93" s="63"/>
      <c r="F93" s="63"/>
    </row>
    <row r="94" spans="1:6" ht="15">
      <c r="A94" s="76"/>
      <c r="B94" s="61"/>
      <c r="C94" s="76"/>
      <c r="D94" s="76"/>
      <c r="E94" s="76"/>
      <c r="F94" s="63"/>
    </row>
    <row r="95" spans="1:6">
      <c r="A95" s="60"/>
      <c r="B95" s="61"/>
      <c r="C95" s="64"/>
      <c r="D95" s="62"/>
      <c r="E95" s="63"/>
      <c r="F95" s="63"/>
    </row>
    <row r="96" spans="1:6" ht="15">
      <c r="A96" s="76"/>
      <c r="B96" s="61"/>
      <c r="C96" s="76"/>
      <c r="D96" s="76"/>
      <c r="E96" s="76"/>
      <c r="F96" s="63"/>
    </row>
    <row r="97" spans="1:6">
      <c r="A97" s="60"/>
      <c r="B97" s="61"/>
      <c r="C97" s="64"/>
      <c r="D97" s="62"/>
      <c r="E97" s="63"/>
      <c r="F97" s="63"/>
    </row>
    <row r="98" spans="1:6">
      <c r="A98" s="60"/>
      <c r="B98" s="61"/>
      <c r="C98" s="64"/>
      <c r="D98" s="62"/>
      <c r="E98" s="63"/>
      <c r="F98" s="63"/>
    </row>
    <row r="99" spans="1:6" ht="15">
      <c r="A99" s="76"/>
      <c r="B99" s="61"/>
      <c r="C99" s="76"/>
      <c r="D99" s="76"/>
      <c r="E99" s="76"/>
      <c r="F99" s="63"/>
    </row>
    <row r="100" spans="1:6">
      <c r="A100" s="60"/>
      <c r="B100" s="61"/>
      <c r="C100" s="64"/>
      <c r="D100" s="62"/>
      <c r="E100" s="63"/>
      <c r="F100" s="63"/>
    </row>
    <row r="101" spans="1:6">
      <c r="A101" s="60"/>
      <c r="B101" s="61"/>
      <c r="C101" s="64"/>
      <c r="D101" s="62"/>
      <c r="E101" s="63"/>
      <c r="F101" s="63"/>
    </row>
    <row r="102" spans="1:6">
      <c r="A102" s="60"/>
      <c r="B102" s="61"/>
      <c r="C102" s="64"/>
      <c r="D102" s="64"/>
      <c r="E102" s="63"/>
      <c r="F102" s="63"/>
    </row>
    <row r="103" spans="1:6">
      <c r="A103" s="54"/>
      <c r="B103" s="57"/>
      <c r="C103" s="57"/>
      <c r="D103" s="57"/>
      <c r="E103" s="57"/>
      <c r="F103" s="63"/>
    </row>
    <row r="104" spans="1:6">
      <c r="A104" s="54"/>
      <c r="B104" s="57"/>
      <c r="C104" s="57"/>
      <c r="D104" s="57"/>
      <c r="E104" s="57"/>
      <c r="F104" s="63"/>
    </row>
    <row r="105" spans="1:6">
      <c r="A105" s="54"/>
      <c r="B105" s="57"/>
      <c r="C105" s="57"/>
      <c r="D105" s="57"/>
      <c r="E105" s="57"/>
      <c r="F105" s="63"/>
    </row>
    <row r="106" spans="1:6">
      <c r="A106" s="54"/>
      <c r="B106" s="57"/>
      <c r="C106" s="57"/>
      <c r="D106" s="57"/>
      <c r="E106" s="57"/>
      <c r="F106" s="63"/>
    </row>
    <row r="107" spans="1:6">
      <c r="A107" s="54"/>
      <c r="B107" s="55"/>
      <c r="C107" s="58"/>
      <c r="D107" s="56"/>
      <c r="E107" s="57"/>
      <c r="F107" s="63"/>
    </row>
    <row r="108" spans="1:6" ht="15">
      <c r="A108" s="76"/>
      <c r="B108" s="61"/>
      <c r="C108" s="76"/>
      <c r="D108" s="76"/>
      <c r="E108" s="76"/>
      <c r="F108" s="63"/>
    </row>
    <row r="109" spans="1:6">
      <c r="A109" s="60"/>
      <c r="B109" s="61"/>
      <c r="C109" s="64"/>
      <c r="D109" s="62"/>
      <c r="E109" s="63"/>
      <c r="F109" s="63"/>
    </row>
    <row r="110" spans="1:6">
      <c r="A110" s="60"/>
      <c r="B110" s="61"/>
      <c r="C110" s="64"/>
      <c r="D110" s="62"/>
      <c r="E110" s="63"/>
      <c r="F110" s="63"/>
    </row>
    <row r="111" spans="1:6" ht="15">
      <c r="A111" s="76"/>
      <c r="B111" s="61"/>
      <c r="C111" s="76"/>
      <c r="D111" s="76"/>
      <c r="E111" s="76"/>
      <c r="F111" s="63"/>
    </row>
    <row r="112" spans="1:6">
      <c r="A112" s="60"/>
      <c r="B112" s="61"/>
      <c r="C112" s="64"/>
      <c r="D112" s="62"/>
      <c r="E112" s="63"/>
      <c r="F112" s="63"/>
    </row>
    <row r="113" spans="1:6">
      <c r="A113" s="60"/>
      <c r="B113" s="61"/>
      <c r="C113" s="64"/>
      <c r="D113" s="62"/>
      <c r="E113" s="63"/>
      <c r="F113" s="63"/>
    </row>
    <row r="114" spans="1:6">
      <c r="A114" s="60"/>
      <c r="B114" s="61"/>
      <c r="C114" s="64"/>
      <c r="D114" s="64"/>
      <c r="E114" s="63"/>
      <c r="F114" s="63"/>
    </row>
    <row r="115" spans="1:6">
      <c r="A115" s="54"/>
      <c r="B115" s="57"/>
      <c r="C115" s="57"/>
      <c r="D115" s="57"/>
      <c r="E115" s="57"/>
      <c r="F115" s="63"/>
    </row>
    <row r="116" spans="1:6">
      <c r="A116" s="54"/>
      <c r="B116" s="57"/>
      <c r="C116" s="57"/>
      <c r="D116" s="57"/>
      <c r="E116" s="57"/>
      <c r="F116" s="63"/>
    </row>
    <row r="117" spans="1:6">
      <c r="A117" s="54"/>
      <c r="B117" s="57"/>
      <c r="C117" s="57"/>
      <c r="D117" s="57"/>
      <c r="E117" s="57"/>
      <c r="F117" s="63"/>
    </row>
    <row r="118" spans="1:6">
      <c r="A118" s="54"/>
      <c r="B118" s="57"/>
      <c r="C118" s="57"/>
      <c r="D118" s="57"/>
      <c r="E118" s="57"/>
      <c r="F118" s="63"/>
    </row>
    <row r="119" spans="1:6">
      <c r="A119" s="54"/>
      <c r="B119" s="55"/>
      <c r="C119" s="58"/>
      <c r="D119" s="56"/>
      <c r="E119" s="57"/>
      <c r="F119" s="63"/>
    </row>
    <row r="120" spans="1:6" ht="15">
      <c r="A120" s="59"/>
      <c r="B120" s="61"/>
      <c r="C120" s="59"/>
      <c r="D120" s="59"/>
      <c r="E120" s="59"/>
      <c r="F120" s="63"/>
    </row>
    <row r="121" spans="1:6">
      <c r="A121" s="60"/>
      <c r="B121" s="61"/>
      <c r="C121" s="64"/>
      <c r="D121" s="62"/>
      <c r="E121" s="63"/>
      <c r="F121" s="63"/>
    </row>
    <row r="122" spans="1:6">
      <c r="A122" s="60"/>
      <c r="B122" s="61"/>
      <c r="C122" s="64"/>
      <c r="D122" s="62"/>
      <c r="E122" s="63"/>
      <c r="F122" s="63"/>
    </row>
    <row r="123" spans="1:6" ht="15">
      <c r="A123" s="59"/>
      <c r="B123" s="61"/>
      <c r="C123" s="59"/>
      <c r="D123" s="59"/>
      <c r="E123" s="59"/>
      <c r="F123" s="63"/>
    </row>
    <row r="124" spans="1:6">
      <c r="A124" s="60"/>
      <c r="B124" s="61"/>
      <c r="C124" s="64"/>
      <c r="D124" s="62"/>
      <c r="E124" s="63"/>
      <c r="F124" s="63"/>
    </row>
    <row r="125" spans="1:6" ht="15">
      <c r="A125" s="59"/>
      <c r="B125" s="61"/>
      <c r="C125" s="59"/>
      <c r="D125" s="59"/>
      <c r="E125" s="59"/>
      <c r="F125" s="63"/>
    </row>
    <row r="126" spans="1:6">
      <c r="A126" s="60"/>
      <c r="B126" s="61"/>
      <c r="C126" s="64"/>
      <c r="D126" s="62"/>
      <c r="E126" s="63"/>
      <c r="F126" s="63"/>
    </row>
    <row r="127" spans="1:6" ht="15">
      <c r="A127" s="59"/>
      <c r="B127" s="61"/>
      <c r="C127" s="59"/>
      <c r="D127" s="59"/>
      <c r="E127" s="59"/>
      <c r="F127" s="63"/>
    </row>
    <row r="128" spans="1:6">
      <c r="A128" s="60"/>
      <c r="B128" s="61"/>
      <c r="C128" s="64"/>
      <c r="D128" s="62"/>
      <c r="E128" s="63"/>
      <c r="F128" s="63"/>
    </row>
    <row r="129" spans="1:7" ht="15">
      <c r="A129" s="59"/>
      <c r="B129" s="61"/>
      <c r="C129" s="59"/>
      <c r="D129" s="59"/>
      <c r="E129" s="59"/>
      <c r="F129" s="63"/>
    </row>
    <row r="130" spans="1:7">
      <c r="A130" s="60"/>
      <c r="B130" s="61"/>
      <c r="C130" s="64"/>
      <c r="D130" s="62"/>
      <c r="E130" s="63"/>
      <c r="F130" s="63"/>
    </row>
    <row r="131" spans="1:7">
      <c r="A131" s="60"/>
      <c r="B131" s="61"/>
      <c r="C131" s="64"/>
      <c r="D131" s="62"/>
      <c r="E131" s="63"/>
      <c r="F131" s="63"/>
    </row>
    <row r="132" spans="1:7">
      <c r="A132" s="60"/>
      <c r="B132" s="61"/>
      <c r="C132" s="64"/>
      <c r="D132" s="62"/>
      <c r="E132" s="63"/>
      <c r="F132" s="63"/>
    </row>
    <row r="133" spans="1:7">
      <c r="A133" s="60"/>
      <c r="B133" s="61"/>
      <c r="C133" s="64"/>
      <c r="D133" s="62"/>
      <c r="E133" s="63"/>
      <c r="F133" s="63"/>
    </row>
    <row r="134" spans="1:7">
      <c r="A134" s="60"/>
      <c r="B134" s="61"/>
      <c r="C134" s="64"/>
      <c r="D134" s="62"/>
      <c r="E134" s="63"/>
      <c r="F134" s="63"/>
    </row>
    <row r="135" spans="1:7">
      <c r="A135" s="60"/>
      <c r="B135" s="61"/>
      <c r="C135" s="64"/>
      <c r="D135" s="64"/>
      <c r="E135" s="63"/>
      <c r="F135" s="63"/>
    </row>
    <row r="136" spans="1:7">
      <c r="A136" s="54"/>
      <c r="B136" s="57"/>
      <c r="C136" s="57"/>
      <c r="D136" s="57"/>
      <c r="E136" s="57"/>
      <c r="F136" s="57"/>
    </row>
    <row r="137" spans="1:7">
      <c r="A137" s="60"/>
      <c r="B137" s="61"/>
      <c r="C137" s="64"/>
      <c r="D137" s="64"/>
      <c r="E137" s="63"/>
      <c r="F137" s="63"/>
    </row>
    <row r="138" spans="1:7">
      <c r="A138" s="50"/>
      <c r="B138" s="55"/>
      <c r="C138" s="58"/>
      <c r="D138" s="58"/>
      <c r="E138" s="57"/>
      <c r="F138" s="57"/>
      <c r="G138" s="11"/>
    </row>
    <row r="139" spans="1:7">
      <c r="A139" s="70"/>
      <c r="B139" s="71"/>
      <c r="C139" s="72"/>
      <c r="D139" s="73"/>
      <c r="E139" s="74"/>
      <c r="F139" s="75"/>
      <c r="G139"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of &amp;N</oddFooter>
  </headerFooter>
  <legacyDrawing r:id="rId2"/>
  <oleObjects>
    <oleObject progId="Word.Document.8" shapeId="39937" r:id="rId3"/>
  </oleObjects>
</worksheet>
</file>

<file path=xl/worksheets/sheet3.xml><?xml version="1.0" encoding="utf-8"?>
<worksheet xmlns="http://schemas.openxmlformats.org/spreadsheetml/2006/main" xmlns:r="http://schemas.openxmlformats.org/officeDocument/2006/relationships">
  <dimension ref="A1:G117"/>
  <sheetViews>
    <sheetView view="pageBreakPreview" zoomScaleSheetLayoutView="100" workbookViewId="0">
      <selection activeCell="A4" sqref="A4"/>
    </sheetView>
  </sheetViews>
  <sheetFormatPr defaultColWidth="9.140625" defaultRowHeight="12.75"/>
  <cols>
    <col min="1" max="1" width="8.7109375" style="51" customWidth="1"/>
    <col min="2" max="2" width="43.7109375" style="5" customWidth="1"/>
    <col min="3" max="3" width="8.7109375" style="41" customWidth="1"/>
    <col min="4" max="4" width="5.7109375" style="7" customWidth="1"/>
    <col min="5" max="5" width="9.7109375" style="33" customWidth="1"/>
    <col min="6" max="6" width="10.7109375" style="25" customWidth="1"/>
    <col min="7" max="16384" width="9.140625" style="5"/>
  </cols>
  <sheetData>
    <row r="1" spans="1:6" ht="84.95" customHeight="1">
      <c r="A1" s="47"/>
      <c r="B1" s="8"/>
      <c r="C1" s="38"/>
      <c r="D1" s="9"/>
      <c r="E1" s="30"/>
      <c r="F1" s="24"/>
    </row>
    <row r="2" spans="1:6" s="29" customFormat="1" ht="11.25">
      <c r="A2" s="48" t="s">
        <v>6</v>
      </c>
      <c r="B2" s="26" t="s">
        <v>7</v>
      </c>
      <c r="C2" s="39" t="s">
        <v>8</v>
      </c>
      <c r="D2" s="27" t="s">
        <v>16</v>
      </c>
      <c r="E2" s="31" t="s">
        <v>9</v>
      </c>
      <c r="F2" s="28" t="s">
        <v>10</v>
      </c>
    </row>
    <row r="3" spans="1:6">
      <c r="A3" s="49"/>
      <c r="B3" s="4"/>
      <c r="C3" s="40"/>
      <c r="D3" s="13"/>
      <c r="E3" s="32"/>
      <c r="F3" s="14"/>
    </row>
    <row r="4" spans="1:6">
      <c r="A4" s="50" t="s">
        <v>25</v>
      </c>
      <c r="B4" s="99" t="s">
        <v>112</v>
      </c>
      <c r="C4" s="90"/>
      <c r="D4" s="90"/>
      <c r="E4" s="89"/>
      <c r="F4" s="89"/>
    </row>
    <row r="5" spans="1:6">
      <c r="A5" s="50"/>
      <c r="B5" s="87"/>
      <c r="C5" s="90"/>
      <c r="D5" s="90"/>
      <c r="E5" s="89"/>
      <c r="F5" s="89"/>
    </row>
    <row r="6" spans="1:6" ht="25.5">
      <c r="A6" s="107" t="s">
        <v>28</v>
      </c>
      <c r="B6" s="108" t="s">
        <v>113</v>
      </c>
      <c r="C6" s="111">
        <v>1</v>
      </c>
      <c r="D6" s="110" t="s">
        <v>40</v>
      </c>
      <c r="E6" s="109"/>
      <c r="F6" s="95">
        <f t="shared" ref="F6:F20" si="0">C6*E6</f>
        <v>0</v>
      </c>
    </row>
    <row r="7" spans="1:6" ht="25.5">
      <c r="A7" s="107" t="s">
        <v>114</v>
      </c>
      <c r="B7" s="108" t="s">
        <v>115</v>
      </c>
      <c r="C7" s="111">
        <v>2</v>
      </c>
      <c r="D7" s="110" t="s">
        <v>43</v>
      </c>
      <c r="E7" s="109"/>
      <c r="F7" s="109">
        <f t="shared" si="0"/>
        <v>0</v>
      </c>
    </row>
    <row r="8" spans="1:6" ht="38.25">
      <c r="A8" s="107" t="s">
        <v>116</v>
      </c>
      <c r="B8" s="108" t="s">
        <v>117</v>
      </c>
      <c r="C8" s="111">
        <v>2</v>
      </c>
      <c r="D8" s="110" t="s">
        <v>17</v>
      </c>
      <c r="E8" s="109"/>
      <c r="F8" s="109">
        <f t="shared" si="0"/>
        <v>0</v>
      </c>
    </row>
    <row r="9" spans="1:6" ht="204">
      <c r="A9" s="106"/>
      <c r="B9" s="108" t="s">
        <v>118</v>
      </c>
      <c r="C9" s="106"/>
      <c r="D9" s="106"/>
      <c r="E9" s="106"/>
      <c r="F9" s="109"/>
    </row>
    <row r="10" spans="1:6">
      <c r="A10" s="107" t="s">
        <v>119</v>
      </c>
      <c r="B10" s="108" t="s">
        <v>120</v>
      </c>
      <c r="C10" s="111">
        <v>2</v>
      </c>
      <c r="D10" s="110" t="s">
        <v>43</v>
      </c>
      <c r="E10" s="109"/>
      <c r="F10" s="109">
        <f t="shared" si="0"/>
        <v>0</v>
      </c>
    </row>
    <row r="11" spans="1:6" ht="76.5">
      <c r="A11" s="107" t="s">
        <v>121</v>
      </c>
      <c r="B11" s="108" t="s">
        <v>122</v>
      </c>
      <c r="C11" s="111">
        <v>2</v>
      </c>
      <c r="D11" s="110" t="s">
        <v>43</v>
      </c>
      <c r="E11" s="109"/>
      <c r="F11" s="109">
        <f t="shared" si="0"/>
        <v>0</v>
      </c>
    </row>
    <row r="12" spans="1:6" ht="51">
      <c r="A12" s="107" t="s">
        <v>123</v>
      </c>
      <c r="B12" s="108" t="s">
        <v>124</v>
      </c>
      <c r="C12" s="111">
        <v>2</v>
      </c>
      <c r="D12" s="110" t="s">
        <v>43</v>
      </c>
      <c r="E12" s="109"/>
      <c r="F12" s="109">
        <f t="shared" si="0"/>
        <v>0</v>
      </c>
    </row>
    <row r="13" spans="1:6" ht="140.25">
      <c r="A13" s="107" t="s">
        <v>125</v>
      </c>
      <c r="B13" s="108" t="s">
        <v>126</v>
      </c>
      <c r="C13" s="111">
        <v>2</v>
      </c>
      <c r="D13" s="110" t="s">
        <v>43</v>
      </c>
      <c r="E13" s="109"/>
      <c r="F13" s="109">
        <f t="shared" si="0"/>
        <v>0</v>
      </c>
    </row>
    <row r="14" spans="1:6" ht="25.5">
      <c r="A14" s="107" t="s">
        <v>127</v>
      </c>
      <c r="B14" s="108" t="s">
        <v>128</v>
      </c>
      <c r="C14" s="111">
        <v>2</v>
      </c>
      <c r="D14" s="110" t="s">
        <v>129</v>
      </c>
      <c r="E14" s="109"/>
      <c r="F14" s="109">
        <f t="shared" si="0"/>
        <v>0</v>
      </c>
    </row>
    <row r="15" spans="1:6" ht="25.5">
      <c r="A15" s="107" t="s">
        <v>130</v>
      </c>
      <c r="B15" s="108" t="s">
        <v>131</v>
      </c>
      <c r="C15" s="111">
        <v>2</v>
      </c>
      <c r="D15" s="110" t="s">
        <v>129</v>
      </c>
      <c r="E15" s="109"/>
      <c r="F15" s="109">
        <f t="shared" si="0"/>
        <v>0</v>
      </c>
    </row>
    <row r="16" spans="1:6">
      <c r="A16" s="107" t="s">
        <v>132</v>
      </c>
      <c r="B16" s="108" t="s">
        <v>133</v>
      </c>
      <c r="C16" s="111">
        <v>1</v>
      </c>
      <c r="D16" s="110" t="s">
        <v>40</v>
      </c>
      <c r="E16" s="109"/>
      <c r="F16" s="109">
        <f t="shared" si="0"/>
        <v>0</v>
      </c>
    </row>
    <row r="17" spans="1:6">
      <c r="A17" s="107" t="s">
        <v>134</v>
      </c>
      <c r="B17" s="108" t="s">
        <v>135</v>
      </c>
      <c r="C17" s="111">
        <v>1</v>
      </c>
      <c r="D17" s="110" t="s">
        <v>17</v>
      </c>
      <c r="E17" s="109"/>
      <c r="F17" s="109">
        <f t="shared" si="0"/>
        <v>0</v>
      </c>
    </row>
    <row r="18" spans="1:6" ht="102">
      <c r="A18" s="107" t="s">
        <v>136</v>
      </c>
      <c r="B18" s="108" t="s">
        <v>137</v>
      </c>
      <c r="C18" s="111">
        <v>1</v>
      </c>
      <c r="D18" s="110" t="s">
        <v>17</v>
      </c>
      <c r="E18" s="109"/>
      <c r="F18" s="109">
        <f t="shared" si="0"/>
        <v>0</v>
      </c>
    </row>
    <row r="19" spans="1:6" ht="25.5">
      <c r="A19" s="107" t="s">
        <v>138</v>
      </c>
      <c r="B19" s="108" t="s">
        <v>139</v>
      </c>
      <c r="C19" s="111">
        <v>1</v>
      </c>
      <c r="D19" s="110" t="s">
        <v>17</v>
      </c>
      <c r="E19" s="109"/>
      <c r="F19" s="109">
        <f t="shared" si="0"/>
        <v>0</v>
      </c>
    </row>
    <row r="20" spans="1:6">
      <c r="A20" s="107" t="s">
        <v>140</v>
      </c>
      <c r="B20" s="108" t="s">
        <v>111</v>
      </c>
      <c r="C20" s="111">
        <v>1</v>
      </c>
      <c r="D20" s="110" t="s">
        <v>40</v>
      </c>
      <c r="E20" s="109"/>
      <c r="F20" s="109">
        <f t="shared" si="0"/>
        <v>0</v>
      </c>
    </row>
    <row r="21" spans="1:6">
      <c r="A21" s="77"/>
      <c r="B21" s="78"/>
      <c r="C21" s="79"/>
      <c r="D21" s="91"/>
      <c r="E21" s="95"/>
      <c r="F21" s="95"/>
    </row>
    <row r="22" spans="1:6">
      <c r="A22" s="80"/>
      <c r="B22" s="97" t="str">
        <f>CONCATENATE("SKUPAJ ",B4,":")</f>
        <v>SKUPAJ OGREVANJE:</v>
      </c>
      <c r="C22" s="81"/>
      <c r="D22" s="82"/>
      <c r="E22" s="83"/>
      <c r="F22" s="52">
        <f>SUM(F6:F20)</f>
        <v>0</v>
      </c>
    </row>
    <row r="23" spans="1:6" ht="15">
      <c r="A23" s="65"/>
      <c r="B23" s="66"/>
      <c r="C23" s="67"/>
      <c r="D23" s="68"/>
      <c r="E23" s="69"/>
      <c r="F23" s="95"/>
    </row>
    <row r="24" spans="1:6" ht="15">
      <c r="A24" s="76"/>
      <c r="B24" s="94"/>
      <c r="C24" s="76"/>
      <c r="D24" s="76"/>
      <c r="E24" s="76"/>
      <c r="F24" s="95"/>
    </row>
    <row r="25" spans="1:6">
      <c r="A25" s="93"/>
      <c r="B25" s="53"/>
      <c r="C25" s="96"/>
      <c r="D25" s="91"/>
      <c r="E25" s="95"/>
      <c r="F25" s="89"/>
    </row>
    <row r="26" spans="1:6">
      <c r="A26" s="93"/>
      <c r="B26" s="94"/>
      <c r="C26" s="96"/>
      <c r="D26" s="91"/>
      <c r="E26" s="95"/>
      <c r="F26" s="95"/>
    </row>
    <row r="27" spans="1:6">
      <c r="A27" s="93"/>
      <c r="B27" s="94"/>
      <c r="C27" s="96"/>
      <c r="D27" s="91"/>
      <c r="E27" s="95"/>
      <c r="F27" s="95"/>
    </row>
    <row r="28" spans="1:6">
      <c r="A28" s="93"/>
      <c r="B28" s="94"/>
      <c r="C28" s="96"/>
      <c r="D28" s="91"/>
      <c r="E28" s="95"/>
      <c r="F28" s="95"/>
    </row>
    <row r="29" spans="1:6">
      <c r="A29" s="93"/>
      <c r="B29" s="94"/>
      <c r="C29" s="96"/>
      <c r="D29" s="91"/>
      <c r="E29" s="95"/>
      <c r="F29" s="95"/>
    </row>
    <row r="30" spans="1:6">
      <c r="A30" s="93"/>
      <c r="B30" s="94"/>
      <c r="C30" s="96"/>
      <c r="D30" s="91"/>
      <c r="E30" s="95"/>
      <c r="F30" s="95"/>
    </row>
    <row r="31" spans="1:6">
      <c r="A31" s="93"/>
      <c r="B31" s="94"/>
      <c r="C31" s="96"/>
      <c r="D31" s="91"/>
      <c r="E31" s="95"/>
      <c r="F31" s="95"/>
    </row>
    <row r="32" spans="1:6">
      <c r="A32" s="93"/>
      <c r="B32" s="94"/>
      <c r="C32" s="96"/>
      <c r="D32" s="91"/>
      <c r="E32" s="95"/>
      <c r="F32" s="95"/>
    </row>
    <row r="33" spans="1:6">
      <c r="A33" s="93"/>
      <c r="B33" s="94"/>
      <c r="C33" s="96"/>
      <c r="D33" s="91"/>
      <c r="E33" s="95"/>
      <c r="F33" s="95"/>
    </row>
    <row r="34" spans="1:6">
      <c r="A34" s="93"/>
      <c r="B34" s="94"/>
      <c r="C34" s="96"/>
      <c r="D34" s="91"/>
      <c r="E34" s="95"/>
      <c r="F34" s="95"/>
    </row>
    <row r="35" spans="1:6">
      <c r="A35" s="54"/>
      <c r="B35" s="53"/>
      <c r="C35" s="90"/>
      <c r="D35" s="90"/>
      <c r="E35" s="89"/>
      <c r="F35" s="95"/>
    </row>
    <row r="36" spans="1:6">
      <c r="A36" s="93"/>
      <c r="B36" s="94"/>
      <c r="C36" s="96"/>
      <c r="D36" s="96"/>
      <c r="E36" s="95"/>
      <c r="F36" s="95"/>
    </row>
    <row r="37" spans="1:6">
      <c r="A37" s="93"/>
      <c r="B37" s="94"/>
      <c r="C37" s="96"/>
      <c r="D37" s="96"/>
      <c r="E37" s="95"/>
      <c r="F37" s="95"/>
    </row>
    <row r="38" spans="1:6">
      <c r="A38" s="93"/>
      <c r="B38" s="94"/>
      <c r="C38" s="96"/>
      <c r="D38" s="96"/>
      <c r="E38" s="95"/>
      <c r="F38" s="95"/>
    </row>
    <row r="39" spans="1:6">
      <c r="A39" s="54"/>
      <c r="B39" s="87"/>
      <c r="C39" s="90"/>
      <c r="D39" s="56"/>
      <c r="E39" s="89"/>
      <c r="F39" s="95"/>
    </row>
    <row r="40" spans="1:6" ht="15">
      <c r="A40" s="92"/>
      <c r="B40" s="94"/>
      <c r="C40" s="92"/>
      <c r="D40" s="92"/>
      <c r="E40" s="92"/>
      <c r="F40" s="95"/>
    </row>
    <row r="41" spans="1:6">
      <c r="A41" s="93"/>
      <c r="B41" s="94"/>
      <c r="C41" s="96"/>
      <c r="D41" s="91"/>
      <c r="E41" s="95"/>
      <c r="F41" s="95"/>
    </row>
    <row r="42" spans="1:6">
      <c r="A42" s="93"/>
      <c r="B42" s="94"/>
      <c r="C42" s="96"/>
      <c r="D42" s="91"/>
      <c r="E42" s="95"/>
      <c r="F42" s="95"/>
    </row>
    <row r="43" spans="1:6">
      <c r="A43" s="93"/>
      <c r="B43" s="94"/>
      <c r="C43" s="96"/>
      <c r="D43" s="91"/>
      <c r="E43" s="95"/>
      <c r="F43" s="95"/>
    </row>
    <row r="44" spans="1:6" ht="15">
      <c r="A44" s="92"/>
      <c r="B44" s="94"/>
      <c r="C44" s="92"/>
      <c r="D44" s="92"/>
      <c r="E44" s="92"/>
      <c r="F44" s="95"/>
    </row>
    <row r="45" spans="1:6">
      <c r="A45" s="93"/>
      <c r="B45" s="94"/>
      <c r="C45" s="96"/>
      <c r="D45" s="91"/>
      <c r="E45" s="95"/>
      <c r="F45" s="95"/>
    </row>
    <row r="46" spans="1:6" ht="15">
      <c r="A46" s="92"/>
      <c r="B46" s="94"/>
      <c r="C46" s="92"/>
      <c r="D46" s="92"/>
      <c r="E46" s="92"/>
      <c r="F46" s="95"/>
    </row>
    <row r="47" spans="1:6">
      <c r="A47" s="93"/>
      <c r="B47" s="94"/>
      <c r="C47" s="96"/>
      <c r="D47" s="91"/>
      <c r="E47" s="95"/>
      <c r="F47" s="95"/>
    </row>
    <row r="48" spans="1:6" ht="15">
      <c r="A48" s="92"/>
      <c r="B48" s="94"/>
      <c r="C48" s="92"/>
      <c r="D48" s="92"/>
      <c r="E48" s="92"/>
      <c r="F48" s="95"/>
    </row>
    <row r="49" spans="1:6">
      <c r="A49" s="93"/>
      <c r="B49" s="94"/>
      <c r="C49" s="96"/>
      <c r="D49" s="91"/>
      <c r="E49" s="95"/>
      <c r="F49" s="95"/>
    </row>
    <row r="50" spans="1:6">
      <c r="A50" s="93"/>
      <c r="B50" s="94"/>
      <c r="C50" s="96"/>
      <c r="D50" s="91"/>
      <c r="E50" s="95"/>
      <c r="F50" s="95"/>
    </row>
    <row r="51" spans="1:6">
      <c r="A51" s="93"/>
      <c r="B51" s="94"/>
      <c r="C51" s="96"/>
      <c r="D51" s="91"/>
      <c r="E51" s="95"/>
      <c r="F51" s="95"/>
    </row>
    <row r="52" spans="1:6" ht="15">
      <c r="A52" s="92"/>
      <c r="B52" s="94"/>
      <c r="C52" s="92"/>
      <c r="D52" s="92"/>
      <c r="E52" s="92"/>
      <c r="F52" s="95"/>
    </row>
    <row r="53" spans="1:6">
      <c r="A53" s="93"/>
      <c r="B53" s="94"/>
      <c r="C53" s="96"/>
      <c r="D53" s="91"/>
      <c r="E53" s="95"/>
      <c r="F53" s="95"/>
    </row>
    <row r="54" spans="1:6">
      <c r="A54" s="93"/>
      <c r="B54" s="94"/>
      <c r="C54" s="96"/>
      <c r="D54" s="91"/>
      <c r="E54" s="95"/>
      <c r="F54" s="95"/>
    </row>
    <row r="55" spans="1:6">
      <c r="A55" s="93"/>
      <c r="B55" s="94"/>
      <c r="C55" s="96"/>
      <c r="D55" s="91"/>
      <c r="E55" s="95"/>
      <c r="F55" s="95"/>
    </row>
    <row r="56" spans="1:6">
      <c r="A56" s="93"/>
      <c r="B56" s="94"/>
      <c r="C56" s="96"/>
      <c r="D56" s="91"/>
      <c r="E56" s="95"/>
      <c r="F56" s="95"/>
    </row>
    <row r="57" spans="1:6">
      <c r="A57" s="93"/>
      <c r="B57" s="94"/>
      <c r="C57" s="96"/>
      <c r="D57" s="91"/>
      <c r="E57" s="95"/>
      <c r="F57" s="95"/>
    </row>
    <row r="58" spans="1:6">
      <c r="A58" s="93"/>
      <c r="B58" s="94"/>
      <c r="C58" s="96"/>
      <c r="D58" s="91"/>
      <c r="E58" s="95"/>
      <c r="F58" s="95"/>
    </row>
    <row r="59" spans="1:6">
      <c r="A59" s="93"/>
      <c r="B59" s="94"/>
      <c r="C59" s="96"/>
      <c r="D59" s="91"/>
      <c r="E59" s="95"/>
      <c r="F59" s="95"/>
    </row>
    <row r="60" spans="1:6">
      <c r="A60" s="93"/>
      <c r="B60" s="94"/>
      <c r="C60" s="96"/>
      <c r="D60" s="91"/>
      <c r="E60" s="95"/>
      <c r="F60" s="95"/>
    </row>
    <row r="61" spans="1:6">
      <c r="A61" s="93"/>
      <c r="B61" s="94"/>
      <c r="C61" s="96"/>
      <c r="D61" s="91"/>
      <c r="E61" s="95"/>
      <c r="F61" s="95"/>
    </row>
    <row r="62" spans="1:6">
      <c r="A62" s="93"/>
      <c r="B62" s="94"/>
      <c r="C62" s="96"/>
      <c r="D62" s="91"/>
      <c r="E62" s="95"/>
      <c r="F62" s="95"/>
    </row>
    <row r="63" spans="1:6">
      <c r="A63" s="93"/>
      <c r="B63" s="94"/>
      <c r="C63" s="96"/>
      <c r="D63" s="91"/>
      <c r="E63" s="95"/>
      <c r="F63" s="95"/>
    </row>
    <row r="64" spans="1:6">
      <c r="A64" s="93"/>
      <c r="B64" s="94"/>
      <c r="C64" s="96"/>
      <c r="D64" s="96"/>
      <c r="E64" s="95"/>
      <c r="F64" s="95"/>
    </row>
    <row r="65" spans="1:6">
      <c r="A65" s="54"/>
      <c r="B65" s="89"/>
      <c r="C65" s="89"/>
      <c r="D65" s="89"/>
      <c r="E65" s="89"/>
      <c r="F65" s="95"/>
    </row>
    <row r="66" spans="1:6">
      <c r="A66" s="54"/>
      <c r="B66" s="89"/>
      <c r="C66" s="89"/>
      <c r="D66" s="89"/>
      <c r="E66" s="89"/>
      <c r="F66" s="95"/>
    </row>
    <row r="67" spans="1:6">
      <c r="A67" s="54"/>
      <c r="B67" s="89"/>
      <c r="C67" s="89"/>
      <c r="D67" s="89"/>
      <c r="E67" s="89"/>
      <c r="F67" s="95"/>
    </row>
    <row r="68" spans="1:6">
      <c r="A68" s="54"/>
      <c r="B68" s="89"/>
      <c r="C68" s="89"/>
      <c r="D68" s="89"/>
      <c r="E68" s="89"/>
      <c r="F68" s="95"/>
    </row>
    <row r="69" spans="1:6">
      <c r="A69" s="54"/>
      <c r="B69" s="87"/>
      <c r="C69" s="90"/>
      <c r="D69" s="56"/>
      <c r="E69" s="89"/>
      <c r="F69" s="95"/>
    </row>
    <row r="70" spans="1:6" ht="15">
      <c r="A70" s="76"/>
      <c r="B70" s="94"/>
      <c r="C70" s="76"/>
      <c r="D70" s="76"/>
      <c r="E70" s="76"/>
      <c r="F70" s="95"/>
    </row>
    <row r="71" spans="1:6">
      <c r="A71" s="93"/>
      <c r="B71" s="94"/>
      <c r="C71" s="96"/>
      <c r="D71" s="91"/>
      <c r="E71" s="95"/>
      <c r="F71" s="95"/>
    </row>
    <row r="72" spans="1:6" ht="15">
      <c r="A72" s="76"/>
      <c r="B72" s="94"/>
      <c r="C72" s="76"/>
      <c r="D72" s="76"/>
      <c r="E72" s="76"/>
      <c r="F72" s="95"/>
    </row>
    <row r="73" spans="1:6">
      <c r="A73" s="93"/>
      <c r="B73" s="94"/>
      <c r="C73" s="96"/>
      <c r="D73" s="91"/>
      <c r="E73" s="95"/>
      <c r="F73" s="95"/>
    </row>
    <row r="74" spans="1:6" ht="15">
      <c r="A74" s="76"/>
      <c r="B74" s="94"/>
      <c r="C74" s="76"/>
      <c r="D74" s="76"/>
      <c r="E74" s="76"/>
      <c r="F74" s="95"/>
    </row>
    <row r="75" spans="1:6">
      <c r="A75" s="93"/>
      <c r="B75" s="94"/>
      <c r="C75" s="96"/>
      <c r="D75" s="91"/>
      <c r="E75" s="95"/>
      <c r="F75" s="95"/>
    </row>
    <row r="76" spans="1:6">
      <c r="A76" s="93"/>
      <c r="B76" s="94"/>
      <c r="C76" s="96"/>
      <c r="D76" s="91"/>
      <c r="E76" s="95"/>
      <c r="F76" s="95"/>
    </row>
    <row r="77" spans="1:6" ht="15">
      <c r="A77" s="76"/>
      <c r="B77" s="94"/>
      <c r="C77" s="76"/>
      <c r="D77" s="76"/>
      <c r="E77" s="76"/>
      <c r="F77" s="95"/>
    </row>
    <row r="78" spans="1:6">
      <c r="A78" s="93"/>
      <c r="B78" s="94"/>
      <c r="C78" s="96"/>
      <c r="D78" s="91"/>
      <c r="E78" s="95"/>
      <c r="F78" s="95"/>
    </row>
    <row r="79" spans="1:6">
      <c r="A79" s="93"/>
      <c r="B79" s="94"/>
      <c r="C79" s="96"/>
      <c r="D79" s="91"/>
      <c r="E79" s="95"/>
      <c r="F79" s="95"/>
    </row>
    <row r="80" spans="1:6">
      <c r="A80" s="93"/>
      <c r="B80" s="94"/>
      <c r="C80" s="96"/>
      <c r="D80" s="96"/>
      <c r="E80" s="95"/>
      <c r="F80" s="95"/>
    </row>
    <row r="81" spans="1:6">
      <c r="A81" s="54"/>
      <c r="B81" s="89"/>
      <c r="C81" s="89"/>
      <c r="D81" s="89"/>
      <c r="E81" s="89"/>
      <c r="F81" s="95"/>
    </row>
    <row r="82" spans="1:6">
      <c r="A82" s="54"/>
      <c r="B82" s="89"/>
      <c r="C82" s="89"/>
      <c r="D82" s="89"/>
      <c r="E82" s="89"/>
      <c r="F82" s="95"/>
    </row>
    <row r="83" spans="1:6">
      <c r="A83" s="54"/>
      <c r="B83" s="89"/>
      <c r="C83" s="89"/>
      <c r="D83" s="89"/>
      <c r="E83" s="89"/>
      <c r="F83" s="95"/>
    </row>
    <row r="84" spans="1:6">
      <c r="A84" s="54"/>
      <c r="B84" s="89"/>
      <c r="C84" s="89"/>
      <c r="D84" s="89"/>
      <c r="E84" s="89"/>
      <c r="F84" s="95"/>
    </row>
    <row r="85" spans="1:6">
      <c r="A85" s="54"/>
      <c r="B85" s="87"/>
      <c r="C85" s="90"/>
      <c r="D85" s="56"/>
      <c r="E85" s="89"/>
      <c r="F85" s="95"/>
    </row>
    <row r="86" spans="1:6" ht="15">
      <c r="A86" s="76"/>
      <c r="B86" s="94"/>
      <c r="C86" s="76"/>
      <c r="D86" s="76"/>
      <c r="E86" s="76"/>
      <c r="F86" s="95"/>
    </row>
    <row r="87" spans="1:6">
      <c r="A87" s="93"/>
      <c r="B87" s="94"/>
      <c r="C87" s="96"/>
      <c r="D87" s="91"/>
      <c r="E87" s="95"/>
      <c r="F87" s="95"/>
    </row>
    <row r="88" spans="1:6">
      <c r="A88" s="93"/>
      <c r="B88" s="94"/>
      <c r="C88" s="96"/>
      <c r="D88" s="91"/>
      <c r="E88" s="95"/>
      <c r="F88" s="95"/>
    </row>
    <row r="89" spans="1:6" ht="15">
      <c r="A89" s="76"/>
      <c r="B89" s="94"/>
      <c r="C89" s="76"/>
      <c r="D89" s="76"/>
      <c r="E89" s="76"/>
      <c r="F89" s="95"/>
    </row>
    <row r="90" spans="1:6">
      <c r="A90" s="93"/>
      <c r="B90" s="94"/>
      <c r="C90" s="96"/>
      <c r="D90" s="91"/>
      <c r="E90" s="95"/>
      <c r="F90" s="95"/>
    </row>
    <row r="91" spans="1:6">
      <c r="A91" s="93"/>
      <c r="B91" s="94"/>
      <c r="C91" s="96"/>
      <c r="D91" s="91"/>
      <c r="E91" s="95"/>
      <c r="F91" s="95"/>
    </row>
    <row r="92" spans="1:6">
      <c r="A92" s="93"/>
      <c r="B92" s="94"/>
      <c r="C92" s="96"/>
      <c r="D92" s="96"/>
      <c r="E92" s="95"/>
      <c r="F92" s="95"/>
    </row>
    <row r="93" spans="1:6">
      <c r="A93" s="54"/>
      <c r="B93" s="89"/>
      <c r="C93" s="89"/>
      <c r="D93" s="89"/>
      <c r="E93" s="89"/>
      <c r="F93" s="95"/>
    </row>
    <row r="94" spans="1:6">
      <c r="A94" s="54"/>
      <c r="B94" s="89"/>
      <c r="C94" s="89"/>
      <c r="D94" s="89"/>
      <c r="E94" s="89"/>
      <c r="F94" s="95"/>
    </row>
    <row r="95" spans="1:6">
      <c r="A95" s="54"/>
      <c r="B95" s="89"/>
      <c r="C95" s="89"/>
      <c r="D95" s="89"/>
      <c r="E95" s="89"/>
      <c r="F95" s="95"/>
    </row>
    <row r="96" spans="1:6">
      <c r="A96" s="54"/>
      <c r="B96" s="89"/>
      <c r="C96" s="89"/>
      <c r="D96" s="89"/>
      <c r="E96" s="89"/>
      <c r="F96" s="95"/>
    </row>
    <row r="97" spans="1:6">
      <c r="A97" s="54"/>
      <c r="B97" s="87"/>
      <c r="C97" s="90"/>
      <c r="D97" s="56"/>
      <c r="E97" s="89"/>
      <c r="F97" s="95"/>
    </row>
    <row r="98" spans="1:6" ht="15">
      <c r="A98" s="92"/>
      <c r="B98" s="94"/>
      <c r="C98" s="92"/>
      <c r="D98" s="92"/>
      <c r="E98" s="92"/>
      <c r="F98" s="95"/>
    </row>
    <row r="99" spans="1:6">
      <c r="A99" s="93"/>
      <c r="B99" s="94"/>
      <c r="C99" s="96"/>
      <c r="D99" s="91"/>
      <c r="E99" s="95"/>
      <c r="F99" s="95"/>
    </row>
    <row r="100" spans="1:6">
      <c r="A100" s="93"/>
      <c r="B100" s="94"/>
      <c r="C100" s="96"/>
      <c r="D100" s="91"/>
      <c r="E100" s="95"/>
      <c r="F100" s="95"/>
    </row>
    <row r="101" spans="1:6" ht="15">
      <c r="A101" s="92"/>
      <c r="B101" s="94"/>
      <c r="C101" s="92"/>
      <c r="D101" s="92"/>
      <c r="E101" s="92"/>
      <c r="F101" s="95"/>
    </row>
    <row r="102" spans="1:6">
      <c r="A102" s="93"/>
      <c r="B102" s="94"/>
      <c r="C102" s="96"/>
      <c r="D102" s="91"/>
      <c r="E102" s="95"/>
      <c r="F102" s="95"/>
    </row>
    <row r="103" spans="1:6" ht="15">
      <c r="A103" s="92"/>
      <c r="B103" s="94"/>
      <c r="C103" s="92"/>
      <c r="D103" s="92"/>
      <c r="E103" s="92"/>
      <c r="F103" s="95"/>
    </row>
    <row r="104" spans="1:6">
      <c r="A104" s="93"/>
      <c r="B104" s="94"/>
      <c r="C104" s="96"/>
      <c r="D104" s="91"/>
      <c r="E104" s="95"/>
      <c r="F104" s="95"/>
    </row>
    <row r="105" spans="1:6" ht="15">
      <c r="A105" s="92"/>
      <c r="B105" s="94"/>
      <c r="C105" s="92"/>
      <c r="D105" s="92"/>
      <c r="E105" s="92"/>
      <c r="F105" s="95"/>
    </row>
    <row r="106" spans="1:6">
      <c r="A106" s="93"/>
      <c r="B106" s="94"/>
      <c r="C106" s="96"/>
      <c r="D106" s="91"/>
      <c r="E106" s="95"/>
      <c r="F106" s="95"/>
    </row>
    <row r="107" spans="1:6" ht="15">
      <c r="A107" s="92"/>
      <c r="B107" s="94"/>
      <c r="C107" s="92"/>
      <c r="D107" s="92"/>
      <c r="E107" s="92"/>
      <c r="F107" s="95"/>
    </row>
    <row r="108" spans="1:6">
      <c r="A108" s="93"/>
      <c r="B108" s="94"/>
      <c r="C108" s="96"/>
      <c r="D108" s="91"/>
      <c r="E108" s="95"/>
      <c r="F108" s="95"/>
    </row>
    <row r="109" spans="1:6">
      <c r="A109" s="93"/>
      <c r="B109" s="94"/>
      <c r="C109" s="96"/>
      <c r="D109" s="91"/>
      <c r="E109" s="95"/>
      <c r="F109" s="95"/>
    </row>
    <row r="110" spans="1:6">
      <c r="A110" s="93"/>
      <c r="B110" s="94"/>
      <c r="C110" s="96"/>
      <c r="D110" s="91"/>
      <c r="E110" s="95"/>
      <c r="F110" s="95"/>
    </row>
    <row r="111" spans="1:6">
      <c r="A111" s="93"/>
      <c r="B111" s="94"/>
      <c r="C111" s="96"/>
      <c r="D111" s="91"/>
      <c r="E111" s="95"/>
      <c r="F111" s="95"/>
    </row>
    <row r="112" spans="1:6">
      <c r="A112" s="93"/>
      <c r="B112" s="94"/>
      <c r="C112" s="96"/>
      <c r="D112" s="91"/>
      <c r="E112" s="95"/>
      <c r="F112" s="95"/>
    </row>
    <row r="113" spans="1:7">
      <c r="A113" s="93"/>
      <c r="B113" s="94"/>
      <c r="C113" s="96"/>
      <c r="D113" s="96"/>
      <c r="E113" s="95"/>
      <c r="F113" s="95"/>
    </row>
    <row r="114" spans="1:7">
      <c r="A114" s="54"/>
      <c r="B114" s="89"/>
      <c r="C114" s="89"/>
      <c r="D114" s="89"/>
      <c r="E114" s="89"/>
      <c r="F114" s="89"/>
    </row>
    <row r="115" spans="1:7">
      <c r="A115" s="93"/>
      <c r="B115" s="94"/>
      <c r="C115" s="96"/>
      <c r="D115" s="96"/>
      <c r="E115" s="95"/>
      <c r="F115" s="95"/>
    </row>
    <row r="116" spans="1:7">
      <c r="A116" s="50"/>
      <c r="B116" s="87"/>
      <c r="C116" s="90"/>
      <c r="D116" s="90"/>
      <c r="E116" s="89"/>
      <c r="F116" s="89"/>
      <c r="G116" s="11"/>
    </row>
    <row r="117" spans="1:7">
      <c r="A117" s="70"/>
      <c r="B117" s="71"/>
      <c r="C117" s="72"/>
      <c r="D117" s="73"/>
      <c r="E117" s="74"/>
      <c r="F117" s="75"/>
      <c r="G117"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of &amp;N</oddFooter>
  </headerFooter>
  <legacyDrawing r:id="rId2"/>
  <oleObjects>
    <oleObject progId="Word.Document.8" shapeId="46081" r:id="rId3"/>
  </oleObjects>
</worksheet>
</file>

<file path=xl/worksheets/sheet4.xml><?xml version="1.0" encoding="utf-8"?>
<worksheet xmlns="http://schemas.openxmlformats.org/spreadsheetml/2006/main" xmlns:r="http://schemas.openxmlformats.org/officeDocument/2006/relationships">
  <dimension ref="A1:G122"/>
  <sheetViews>
    <sheetView view="pageBreakPreview" zoomScaleSheetLayoutView="100" workbookViewId="0">
      <selection activeCell="A4" sqref="A4"/>
    </sheetView>
  </sheetViews>
  <sheetFormatPr defaultColWidth="9.140625" defaultRowHeight="12.75"/>
  <cols>
    <col min="1" max="1" width="8.7109375" style="51" customWidth="1"/>
    <col min="2" max="2" width="43.7109375" style="5" customWidth="1"/>
    <col min="3" max="3" width="8.7109375" style="41" customWidth="1"/>
    <col min="4" max="4" width="5.7109375" style="7" customWidth="1"/>
    <col min="5" max="5" width="9.7109375" style="33" customWidth="1"/>
    <col min="6" max="6" width="10.7109375" style="25" customWidth="1"/>
    <col min="7" max="16384" width="9.140625" style="5"/>
  </cols>
  <sheetData>
    <row r="1" spans="1:6" ht="84.95" customHeight="1">
      <c r="A1" s="47"/>
      <c r="B1" s="8"/>
      <c r="C1" s="38"/>
      <c r="D1" s="9"/>
      <c r="E1" s="30"/>
      <c r="F1" s="24"/>
    </row>
    <row r="2" spans="1:6" s="29" customFormat="1" ht="11.25">
      <c r="A2" s="48" t="s">
        <v>6</v>
      </c>
      <c r="B2" s="26" t="s">
        <v>7</v>
      </c>
      <c r="C2" s="39" t="s">
        <v>8</v>
      </c>
      <c r="D2" s="27" t="s">
        <v>16</v>
      </c>
      <c r="E2" s="31" t="s">
        <v>9</v>
      </c>
      <c r="F2" s="28" t="s">
        <v>10</v>
      </c>
    </row>
    <row r="3" spans="1:6">
      <c r="A3" s="49"/>
      <c r="B3" s="4"/>
      <c r="C3" s="40"/>
      <c r="D3" s="13"/>
      <c r="E3" s="32"/>
      <c r="F3" s="14"/>
    </row>
    <row r="4" spans="1:6">
      <c r="A4" s="50" t="s">
        <v>26</v>
      </c>
      <c r="B4" s="87" t="s">
        <v>24</v>
      </c>
      <c r="C4" s="90"/>
      <c r="D4" s="90"/>
      <c r="E4" s="89"/>
      <c r="F4" s="89"/>
    </row>
    <row r="5" spans="1:6">
      <c r="A5" s="50"/>
      <c r="B5" s="87"/>
      <c r="C5" s="90"/>
      <c r="D5" s="90"/>
      <c r="E5" s="89"/>
      <c r="F5" s="89"/>
    </row>
    <row r="6" spans="1:6" ht="38.25">
      <c r="A6" s="113" t="s">
        <v>29</v>
      </c>
      <c r="B6" s="114" t="s">
        <v>141</v>
      </c>
      <c r="C6" s="117">
        <v>1</v>
      </c>
      <c r="D6" s="116" t="s">
        <v>17</v>
      </c>
      <c r="E6" s="115"/>
      <c r="F6" s="95">
        <f t="shared" ref="F6:F25" si="0">C6*E6</f>
        <v>0</v>
      </c>
    </row>
    <row r="7" spans="1:6" ht="165.75">
      <c r="A7" s="112"/>
      <c r="B7" s="114" t="s">
        <v>142</v>
      </c>
      <c r="C7" s="112"/>
      <c r="D7" s="112"/>
      <c r="E7" s="112"/>
      <c r="F7" s="115"/>
    </row>
    <row r="8" spans="1:6" ht="102">
      <c r="A8" s="113" t="s">
        <v>143</v>
      </c>
      <c r="B8" s="114" t="s">
        <v>144</v>
      </c>
      <c r="C8" s="117">
        <v>1</v>
      </c>
      <c r="D8" s="116" t="s">
        <v>17</v>
      </c>
      <c r="E8" s="115"/>
      <c r="F8" s="115">
        <f t="shared" si="0"/>
        <v>0</v>
      </c>
    </row>
    <row r="9" spans="1:6" ht="76.5">
      <c r="A9" s="112"/>
      <c r="B9" s="114" t="s">
        <v>145</v>
      </c>
      <c r="C9" s="112"/>
      <c r="D9" s="112"/>
      <c r="E9" s="112"/>
      <c r="F9" s="115"/>
    </row>
    <row r="10" spans="1:6">
      <c r="A10" s="113" t="s">
        <v>146</v>
      </c>
      <c r="B10" s="114" t="s">
        <v>147</v>
      </c>
      <c r="C10" s="117">
        <v>5</v>
      </c>
      <c r="D10" s="116" t="s">
        <v>43</v>
      </c>
      <c r="E10" s="115"/>
      <c r="F10" s="115">
        <f t="shared" si="0"/>
        <v>0</v>
      </c>
    </row>
    <row r="11" spans="1:6" ht="63.75">
      <c r="A11" s="112"/>
      <c r="B11" s="114" t="s">
        <v>148</v>
      </c>
      <c r="C11" s="112"/>
      <c r="D11" s="112"/>
      <c r="E11" s="112"/>
      <c r="F11" s="115"/>
    </row>
    <row r="12" spans="1:6">
      <c r="A12" s="113" t="s">
        <v>149</v>
      </c>
      <c r="B12" s="114" t="s">
        <v>150</v>
      </c>
      <c r="C12" s="117">
        <v>2</v>
      </c>
      <c r="D12" s="116" t="s">
        <v>43</v>
      </c>
      <c r="E12" s="115"/>
      <c r="F12" s="115">
        <f t="shared" si="0"/>
        <v>0</v>
      </c>
    </row>
    <row r="13" spans="1:6" ht="114.75">
      <c r="A13" s="112"/>
      <c r="B13" s="114" t="s">
        <v>151</v>
      </c>
      <c r="C13" s="112"/>
      <c r="D13" s="112"/>
      <c r="E13" s="112"/>
      <c r="F13" s="115"/>
    </row>
    <row r="14" spans="1:6">
      <c r="A14" s="113" t="s">
        <v>152</v>
      </c>
      <c r="B14" s="114" t="s">
        <v>153</v>
      </c>
      <c r="C14" s="117">
        <v>7</v>
      </c>
      <c r="D14" s="116" t="s">
        <v>56</v>
      </c>
      <c r="E14" s="115"/>
      <c r="F14" s="115">
        <f t="shared" si="0"/>
        <v>0</v>
      </c>
    </row>
    <row r="15" spans="1:6">
      <c r="A15" s="113" t="s">
        <v>154</v>
      </c>
      <c r="B15" s="114" t="s">
        <v>155</v>
      </c>
      <c r="C15" s="117">
        <v>3</v>
      </c>
      <c r="D15" s="116" t="s">
        <v>56</v>
      </c>
      <c r="E15" s="115"/>
      <c r="F15" s="115">
        <f t="shared" si="0"/>
        <v>0</v>
      </c>
    </row>
    <row r="16" spans="1:6">
      <c r="A16" s="113" t="s">
        <v>156</v>
      </c>
      <c r="B16" s="114" t="s">
        <v>157</v>
      </c>
      <c r="C16" s="117">
        <v>4</v>
      </c>
      <c r="D16" s="116" t="s">
        <v>56</v>
      </c>
      <c r="E16" s="115"/>
      <c r="F16" s="115">
        <f t="shared" si="0"/>
        <v>0</v>
      </c>
    </row>
    <row r="17" spans="1:6" ht="25.5">
      <c r="A17" s="113" t="s">
        <v>158</v>
      </c>
      <c r="B17" s="114" t="s">
        <v>159</v>
      </c>
      <c r="C17" s="117">
        <v>1</v>
      </c>
      <c r="D17" s="116" t="s">
        <v>43</v>
      </c>
      <c r="E17" s="115"/>
      <c r="F17" s="115">
        <f t="shared" si="0"/>
        <v>0</v>
      </c>
    </row>
    <row r="18" spans="1:6" ht="63.75">
      <c r="A18" s="113" t="s">
        <v>160</v>
      </c>
      <c r="B18" s="114" t="s">
        <v>161</v>
      </c>
      <c r="C18" s="117">
        <v>1</v>
      </c>
      <c r="D18" s="116" t="s">
        <v>17</v>
      </c>
      <c r="E18" s="115"/>
      <c r="F18" s="115">
        <f t="shared" si="0"/>
        <v>0</v>
      </c>
    </row>
    <row r="19" spans="1:6" ht="63.75">
      <c r="A19" s="113" t="s">
        <v>162</v>
      </c>
      <c r="B19" s="114" t="s">
        <v>163</v>
      </c>
      <c r="C19" s="117">
        <v>6</v>
      </c>
      <c r="D19" s="116" t="s">
        <v>17</v>
      </c>
      <c r="E19" s="115"/>
      <c r="F19" s="115">
        <f t="shared" si="0"/>
        <v>0</v>
      </c>
    </row>
    <row r="20" spans="1:6" ht="38.25">
      <c r="A20" s="113" t="s">
        <v>164</v>
      </c>
      <c r="B20" s="114" t="s">
        <v>165</v>
      </c>
      <c r="C20" s="117">
        <v>4</v>
      </c>
      <c r="D20" s="116" t="s">
        <v>43</v>
      </c>
      <c r="E20" s="115"/>
      <c r="F20" s="115">
        <f t="shared" si="0"/>
        <v>0</v>
      </c>
    </row>
    <row r="21" spans="1:6" ht="25.5">
      <c r="A21" s="113" t="s">
        <v>166</v>
      </c>
      <c r="B21" s="114" t="s">
        <v>167</v>
      </c>
      <c r="C21" s="117">
        <v>1</v>
      </c>
      <c r="D21" s="116" t="s">
        <v>17</v>
      </c>
      <c r="E21" s="115"/>
      <c r="F21" s="115">
        <f t="shared" si="0"/>
        <v>0</v>
      </c>
    </row>
    <row r="22" spans="1:6" ht="25.5">
      <c r="A22" s="113" t="s">
        <v>168</v>
      </c>
      <c r="B22" s="114" t="s">
        <v>169</v>
      </c>
      <c r="C22" s="117">
        <v>1</v>
      </c>
      <c r="D22" s="116" t="s">
        <v>17</v>
      </c>
      <c r="E22" s="115"/>
      <c r="F22" s="115">
        <f t="shared" si="0"/>
        <v>0</v>
      </c>
    </row>
    <row r="23" spans="1:6" ht="25.5">
      <c r="A23" s="113" t="s">
        <v>170</v>
      </c>
      <c r="B23" s="114" t="s">
        <v>107</v>
      </c>
      <c r="C23" s="117">
        <v>1</v>
      </c>
      <c r="D23" s="116" t="s">
        <v>17</v>
      </c>
      <c r="E23" s="115"/>
      <c r="F23" s="115">
        <f t="shared" si="0"/>
        <v>0</v>
      </c>
    </row>
    <row r="24" spans="1:6" ht="25.5">
      <c r="A24" s="113" t="s">
        <v>171</v>
      </c>
      <c r="B24" s="114" t="s">
        <v>172</v>
      </c>
      <c r="C24" s="117">
        <v>1</v>
      </c>
      <c r="D24" s="116" t="s">
        <v>40</v>
      </c>
      <c r="E24" s="115"/>
      <c r="F24" s="115">
        <f t="shared" si="0"/>
        <v>0</v>
      </c>
    </row>
    <row r="25" spans="1:6">
      <c r="A25" s="113" t="s">
        <v>173</v>
      </c>
      <c r="B25" s="114" t="s">
        <v>111</v>
      </c>
      <c r="C25" s="117">
        <v>1</v>
      </c>
      <c r="D25" s="116" t="s">
        <v>40</v>
      </c>
      <c r="E25" s="115"/>
      <c r="F25" s="115">
        <f t="shared" si="0"/>
        <v>0</v>
      </c>
    </row>
    <row r="26" spans="1:6">
      <c r="A26" s="77"/>
      <c r="B26" s="78"/>
      <c r="C26" s="79"/>
      <c r="D26" s="91"/>
      <c r="E26" s="95"/>
      <c r="F26" s="95"/>
    </row>
    <row r="27" spans="1:6">
      <c r="A27" s="80"/>
      <c r="B27" s="97" t="str">
        <f>CONCATENATE("SKUPAJ ",B4,":")</f>
        <v>SKUPAJ PREZRAČEVANJE:</v>
      </c>
      <c r="C27" s="81"/>
      <c r="D27" s="82"/>
      <c r="E27" s="83"/>
      <c r="F27" s="52">
        <f>SUM(F6:F25)</f>
        <v>0</v>
      </c>
    </row>
    <row r="28" spans="1:6" ht="15">
      <c r="A28" s="65"/>
      <c r="B28" s="66"/>
      <c r="C28" s="67"/>
      <c r="D28" s="68"/>
      <c r="E28" s="69"/>
      <c r="F28" s="95"/>
    </row>
    <row r="29" spans="1:6" ht="15">
      <c r="A29" s="76"/>
      <c r="B29" s="94"/>
      <c r="C29" s="76"/>
      <c r="D29" s="76"/>
      <c r="E29" s="76"/>
      <c r="F29" s="95"/>
    </row>
    <row r="30" spans="1:6">
      <c r="A30" s="93"/>
      <c r="B30" s="53"/>
      <c r="C30" s="96"/>
      <c r="D30" s="91"/>
      <c r="E30" s="95"/>
      <c r="F30" s="89"/>
    </row>
    <row r="31" spans="1:6">
      <c r="A31" s="93"/>
      <c r="B31" s="94"/>
      <c r="C31" s="96"/>
      <c r="D31" s="91"/>
      <c r="E31" s="95"/>
      <c r="F31" s="95"/>
    </row>
    <row r="32" spans="1:6">
      <c r="A32" s="93"/>
      <c r="B32" s="94"/>
      <c r="C32" s="96"/>
      <c r="D32" s="91"/>
      <c r="E32" s="95"/>
      <c r="F32" s="95"/>
    </row>
    <row r="33" spans="1:6">
      <c r="A33" s="93"/>
      <c r="B33" s="94"/>
      <c r="C33" s="96"/>
      <c r="D33" s="91"/>
      <c r="E33" s="95"/>
      <c r="F33" s="95"/>
    </row>
    <row r="34" spans="1:6">
      <c r="A34" s="93"/>
      <c r="B34" s="94"/>
      <c r="C34" s="96"/>
      <c r="D34" s="91"/>
      <c r="E34" s="95"/>
      <c r="F34" s="95"/>
    </row>
    <row r="35" spans="1:6">
      <c r="A35" s="93"/>
      <c r="B35" s="94"/>
      <c r="C35" s="96"/>
      <c r="D35" s="91"/>
      <c r="E35" s="95"/>
      <c r="F35" s="95"/>
    </row>
    <row r="36" spans="1:6">
      <c r="A36" s="93"/>
      <c r="B36" s="94"/>
      <c r="C36" s="96"/>
      <c r="D36" s="91"/>
      <c r="E36" s="95"/>
      <c r="F36" s="95"/>
    </row>
    <row r="37" spans="1:6">
      <c r="A37" s="93"/>
      <c r="B37" s="94"/>
      <c r="C37" s="96"/>
      <c r="D37" s="91"/>
      <c r="E37" s="95"/>
      <c r="F37" s="95"/>
    </row>
    <row r="38" spans="1:6">
      <c r="A38" s="93"/>
      <c r="B38" s="94"/>
      <c r="C38" s="96"/>
      <c r="D38" s="91"/>
      <c r="E38" s="95"/>
      <c r="F38" s="95"/>
    </row>
    <row r="39" spans="1:6">
      <c r="A39" s="93"/>
      <c r="B39" s="94"/>
      <c r="C39" s="96"/>
      <c r="D39" s="91"/>
      <c r="E39" s="95"/>
      <c r="F39" s="95"/>
    </row>
    <row r="40" spans="1:6">
      <c r="A40" s="54"/>
      <c r="B40" s="53"/>
      <c r="C40" s="90"/>
      <c r="D40" s="90"/>
      <c r="E40" s="89"/>
      <c r="F40" s="95"/>
    </row>
    <row r="41" spans="1:6">
      <c r="A41" s="93"/>
      <c r="B41" s="94"/>
      <c r="C41" s="96"/>
      <c r="D41" s="96"/>
      <c r="E41" s="95"/>
      <c r="F41" s="95"/>
    </row>
    <row r="42" spans="1:6">
      <c r="A42" s="93"/>
      <c r="B42" s="94"/>
      <c r="C42" s="96"/>
      <c r="D42" s="96"/>
      <c r="E42" s="95"/>
      <c r="F42" s="95"/>
    </row>
    <row r="43" spans="1:6">
      <c r="A43" s="93"/>
      <c r="B43" s="94"/>
      <c r="C43" s="96"/>
      <c r="D43" s="96"/>
      <c r="E43" s="95"/>
      <c r="F43" s="95"/>
    </row>
    <row r="44" spans="1:6">
      <c r="A44" s="54"/>
      <c r="B44" s="87"/>
      <c r="C44" s="90"/>
      <c r="D44" s="56"/>
      <c r="E44" s="89"/>
      <c r="F44" s="95"/>
    </row>
    <row r="45" spans="1:6" ht="15">
      <c r="A45" s="92"/>
      <c r="B45" s="94"/>
      <c r="C45" s="92"/>
      <c r="D45" s="92"/>
      <c r="E45" s="92"/>
      <c r="F45" s="95"/>
    </row>
    <row r="46" spans="1:6">
      <c r="A46" s="93"/>
      <c r="B46" s="94"/>
      <c r="C46" s="96"/>
      <c r="D46" s="91"/>
      <c r="E46" s="95"/>
      <c r="F46" s="95"/>
    </row>
    <row r="47" spans="1:6">
      <c r="A47" s="93"/>
      <c r="B47" s="94"/>
      <c r="C47" s="96"/>
      <c r="D47" s="91"/>
      <c r="E47" s="95"/>
      <c r="F47" s="95"/>
    </row>
    <row r="48" spans="1:6">
      <c r="A48" s="93"/>
      <c r="B48" s="94"/>
      <c r="C48" s="96"/>
      <c r="D48" s="91"/>
      <c r="E48" s="95"/>
      <c r="F48" s="95"/>
    </row>
    <row r="49" spans="1:6" ht="15">
      <c r="A49" s="92"/>
      <c r="B49" s="94"/>
      <c r="C49" s="92"/>
      <c r="D49" s="92"/>
      <c r="E49" s="92"/>
      <c r="F49" s="95"/>
    </row>
    <row r="50" spans="1:6">
      <c r="A50" s="93"/>
      <c r="B50" s="94"/>
      <c r="C50" s="96"/>
      <c r="D50" s="91"/>
      <c r="E50" s="95"/>
      <c r="F50" s="95"/>
    </row>
    <row r="51" spans="1:6" ht="15">
      <c r="A51" s="92"/>
      <c r="B51" s="94"/>
      <c r="C51" s="92"/>
      <c r="D51" s="92"/>
      <c r="E51" s="92"/>
      <c r="F51" s="95"/>
    </row>
    <row r="52" spans="1:6">
      <c r="A52" s="93"/>
      <c r="B52" s="94"/>
      <c r="C52" s="96"/>
      <c r="D52" s="91"/>
      <c r="E52" s="95"/>
      <c r="F52" s="95"/>
    </row>
    <row r="53" spans="1:6" ht="15">
      <c r="A53" s="92"/>
      <c r="B53" s="94"/>
      <c r="C53" s="92"/>
      <c r="D53" s="92"/>
      <c r="E53" s="92"/>
      <c r="F53" s="95"/>
    </row>
    <row r="54" spans="1:6">
      <c r="A54" s="93"/>
      <c r="B54" s="94"/>
      <c r="C54" s="96"/>
      <c r="D54" s="91"/>
      <c r="E54" s="95"/>
      <c r="F54" s="95"/>
    </row>
    <row r="55" spans="1:6">
      <c r="A55" s="93"/>
      <c r="B55" s="94"/>
      <c r="C55" s="96"/>
      <c r="D55" s="91"/>
      <c r="E55" s="95"/>
      <c r="F55" s="95"/>
    </row>
    <row r="56" spans="1:6">
      <c r="A56" s="93"/>
      <c r="B56" s="94"/>
      <c r="C56" s="96"/>
      <c r="D56" s="91"/>
      <c r="E56" s="95"/>
      <c r="F56" s="95"/>
    </row>
    <row r="57" spans="1:6" ht="15">
      <c r="A57" s="92"/>
      <c r="B57" s="94"/>
      <c r="C57" s="92"/>
      <c r="D57" s="92"/>
      <c r="E57" s="92"/>
      <c r="F57" s="95"/>
    </row>
    <row r="58" spans="1:6">
      <c r="A58" s="93"/>
      <c r="B58" s="94"/>
      <c r="C58" s="96"/>
      <c r="D58" s="91"/>
      <c r="E58" s="95"/>
      <c r="F58" s="95"/>
    </row>
    <row r="59" spans="1:6">
      <c r="A59" s="93"/>
      <c r="B59" s="94"/>
      <c r="C59" s="96"/>
      <c r="D59" s="91"/>
      <c r="E59" s="95"/>
      <c r="F59" s="95"/>
    </row>
    <row r="60" spans="1:6">
      <c r="A60" s="93"/>
      <c r="B60" s="94"/>
      <c r="C60" s="96"/>
      <c r="D60" s="91"/>
      <c r="E60" s="95"/>
      <c r="F60" s="95"/>
    </row>
    <row r="61" spans="1:6">
      <c r="A61" s="93"/>
      <c r="B61" s="94"/>
      <c r="C61" s="96"/>
      <c r="D61" s="91"/>
      <c r="E61" s="95"/>
      <c r="F61" s="95"/>
    </row>
    <row r="62" spans="1:6">
      <c r="A62" s="93"/>
      <c r="B62" s="94"/>
      <c r="C62" s="96"/>
      <c r="D62" s="91"/>
      <c r="E62" s="95"/>
      <c r="F62" s="95"/>
    </row>
    <row r="63" spans="1:6">
      <c r="A63" s="93"/>
      <c r="B63" s="94"/>
      <c r="C63" s="96"/>
      <c r="D63" s="91"/>
      <c r="E63" s="95"/>
      <c r="F63" s="95"/>
    </row>
    <row r="64" spans="1:6">
      <c r="A64" s="93"/>
      <c r="B64" s="94"/>
      <c r="C64" s="96"/>
      <c r="D64" s="91"/>
      <c r="E64" s="95"/>
      <c r="F64" s="95"/>
    </row>
    <row r="65" spans="1:6">
      <c r="A65" s="93"/>
      <c r="B65" s="94"/>
      <c r="C65" s="96"/>
      <c r="D65" s="91"/>
      <c r="E65" s="95"/>
      <c r="F65" s="95"/>
    </row>
    <row r="66" spans="1:6">
      <c r="A66" s="93"/>
      <c r="B66" s="94"/>
      <c r="C66" s="96"/>
      <c r="D66" s="91"/>
      <c r="E66" s="95"/>
      <c r="F66" s="95"/>
    </row>
    <row r="67" spans="1:6">
      <c r="A67" s="93"/>
      <c r="B67" s="94"/>
      <c r="C67" s="96"/>
      <c r="D67" s="91"/>
      <c r="E67" s="95"/>
      <c r="F67" s="95"/>
    </row>
    <row r="68" spans="1:6">
      <c r="A68" s="93"/>
      <c r="B68" s="94"/>
      <c r="C68" s="96"/>
      <c r="D68" s="91"/>
      <c r="E68" s="95"/>
      <c r="F68" s="95"/>
    </row>
    <row r="69" spans="1:6">
      <c r="A69" s="93"/>
      <c r="B69" s="94"/>
      <c r="C69" s="96"/>
      <c r="D69" s="96"/>
      <c r="E69" s="95"/>
      <c r="F69" s="95"/>
    </row>
    <row r="70" spans="1:6">
      <c r="A70" s="54"/>
      <c r="B70" s="89"/>
      <c r="C70" s="89"/>
      <c r="D70" s="89"/>
      <c r="E70" s="89"/>
      <c r="F70" s="95"/>
    </row>
    <row r="71" spans="1:6">
      <c r="A71" s="54"/>
      <c r="B71" s="89"/>
      <c r="C71" s="89"/>
      <c r="D71" s="89"/>
      <c r="E71" s="89"/>
      <c r="F71" s="95"/>
    </row>
    <row r="72" spans="1:6">
      <c r="A72" s="54"/>
      <c r="B72" s="89"/>
      <c r="C72" s="89"/>
      <c r="D72" s="89"/>
      <c r="E72" s="89"/>
      <c r="F72" s="95"/>
    </row>
    <row r="73" spans="1:6">
      <c r="A73" s="54"/>
      <c r="B73" s="89"/>
      <c r="C73" s="89"/>
      <c r="D73" s="89"/>
      <c r="E73" s="89"/>
      <c r="F73" s="95"/>
    </row>
    <row r="74" spans="1:6">
      <c r="A74" s="54"/>
      <c r="B74" s="87"/>
      <c r="C74" s="90"/>
      <c r="D74" s="56"/>
      <c r="E74" s="89"/>
      <c r="F74" s="95"/>
    </row>
    <row r="75" spans="1:6" ht="15">
      <c r="A75" s="76"/>
      <c r="B75" s="94"/>
      <c r="C75" s="76"/>
      <c r="D75" s="76"/>
      <c r="E75" s="76"/>
      <c r="F75" s="95"/>
    </row>
    <row r="76" spans="1:6">
      <c r="A76" s="93"/>
      <c r="B76" s="94"/>
      <c r="C76" s="96"/>
      <c r="D76" s="91"/>
      <c r="E76" s="95"/>
      <c r="F76" s="95"/>
    </row>
    <row r="77" spans="1:6" ht="15">
      <c r="A77" s="76"/>
      <c r="B77" s="94"/>
      <c r="C77" s="76"/>
      <c r="D77" s="76"/>
      <c r="E77" s="76"/>
      <c r="F77" s="95"/>
    </row>
    <row r="78" spans="1:6">
      <c r="A78" s="93"/>
      <c r="B78" s="94"/>
      <c r="C78" s="96"/>
      <c r="D78" s="91"/>
      <c r="E78" s="95"/>
      <c r="F78" s="95"/>
    </row>
    <row r="79" spans="1:6" ht="15">
      <c r="A79" s="76"/>
      <c r="B79" s="94"/>
      <c r="C79" s="76"/>
      <c r="D79" s="76"/>
      <c r="E79" s="76"/>
      <c r="F79" s="95"/>
    </row>
    <row r="80" spans="1:6">
      <c r="A80" s="93"/>
      <c r="B80" s="94"/>
      <c r="C80" s="96"/>
      <c r="D80" s="91"/>
      <c r="E80" s="95"/>
      <c r="F80" s="95"/>
    </row>
    <row r="81" spans="1:6">
      <c r="A81" s="93"/>
      <c r="B81" s="94"/>
      <c r="C81" s="96"/>
      <c r="D81" s="91"/>
      <c r="E81" s="95"/>
      <c r="F81" s="95"/>
    </row>
    <row r="82" spans="1:6" ht="15">
      <c r="A82" s="76"/>
      <c r="B82" s="94"/>
      <c r="C82" s="76"/>
      <c r="D82" s="76"/>
      <c r="E82" s="76"/>
      <c r="F82" s="95"/>
    </row>
    <row r="83" spans="1:6">
      <c r="A83" s="93"/>
      <c r="B83" s="94"/>
      <c r="C83" s="96"/>
      <c r="D83" s="91"/>
      <c r="E83" s="95"/>
      <c r="F83" s="95"/>
    </row>
    <row r="84" spans="1:6">
      <c r="A84" s="93"/>
      <c r="B84" s="94"/>
      <c r="C84" s="96"/>
      <c r="D84" s="91"/>
      <c r="E84" s="95"/>
      <c r="F84" s="95"/>
    </row>
    <row r="85" spans="1:6">
      <c r="A85" s="93"/>
      <c r="B85" s="94"/>
      <c r="C85" s="96"/>
      <c r="D85" s="96"/>
      <c r="E85" s="95"/>
      <c r="F85" s="95"/>
    </row>
    <row r="86" spans="1:6">
      <c r="A86" s="54"/>
      <c r="B86" s="89"/>
      <c r="C86" s="89"/>
      <c r="D86" s="89"/>
      <c r="E86" s="89"/>
      <c r="F86" s="95"/>
    </row>
    <row r="87" spans="1:6">
      <c r="A87" s="54"/>
      <c r="B87" s="89"/>
      <c r="C87" s="89"/>
      <c r="D87" s="89"/>
      <c r="E87" s="89"/>
      <c r="F87" s="95"/>
    </row>
    <row r="88" spans="1:6">
      <c r="A88" s="54"/>
      <c r="B88" s="89"/>
      <c r="C88" s="89"/>
      <c r="D88" s="89"/>
      <c r="E88" s="89"/>
      <c r="F88" s="95"/>
    </row>
    <row r="89" spans="1:6">
      <c r="A89" s="54"/>
      <c r="B89" s="89"/>
      <c r="C89" s="89"/>
      <c r="D89" s="89"/>
      <c r="E89" s="89"/>
      <c r="F89" s="95"/>
    </row>
    <row r="90" spans="1:6">
      <c r="A90" s="54"/>
      <c r="B90" s="87"/>
      <c r="C90" s="90"/>
      <c r="D90" s="56"/>
      <c r="E90" s="89"/>
      <c r="F90" s="95"/>
    </row>
    <row r="91" spans="1:6" ht="15">
      <c r="A91" s="76"/>
      <c r="B91" s="94"/>
      <c r="C91" s="76"/>
      <c r="D91" s="76"/>
      <c r="E91" s="76"/>
      <c r="F91" s="95"/>
    </row>
    <row r="92" spans="1:6">
      <c r="A92" s="93"/>
      <c r="B92" s="94"/>
      <c r="C92" s="96"/>
      <c r="D92" s="91"/>
      <c r="E92" s="95"/>
      <c r="F92" s="95"/>
    </row>
    <row r="93" spans="1:6">
      <c r="A93" s="93"/>
      <c r="B93" s="94"/>
      <c r="C93" s="96"/>
      <c r="D93" s="91"/>
      <c r="E93" s="95"/>
      <c r="F93" s="95"/>
    </row>
    <row r="94" spans="1:6" ht="15">
      <c r="A94" s="76"/>
      <c r="B94" s="94"/>
      <c r="C94" s="76"/>
      <c r="D94" s="76"/>
      <c r="E94" s="76"/>
      <c r="F94" s="95"/>
    </row>
    <row r="95" spans="1:6">
      <c r="A95" s="93"/>
      <c r="B95" s="94"/>
      <c r="C95" s="96"/>
      <c r="D95" s="91"/>
      <c r="E95" s="95"/>
      <c r="F95" s="95"/>
    </row>
    <row r="96" spans="1:6">
      <c r="A96" s="93"/>
      <c r="B96" s="94"/>
      <c r="C96" s="96"/>
      <c r="D96" s="91"/>
      <c r="E96" s="95"/>
      <c r="F96" s="95"/>
    </row>
    <row r="97" spans="1:6">
      <c r="A97" s="93"/>
      <c r="B97" s="94"/>
      <c r="C97" s="96"/>
      <c r="D97" s="96"/>
      <c r="E97" s="95"/>
      <c r="F97" s="95"/>
    </row>
    <row r="98" spans="1:6">
      <c r="A98" s="54"/>
      <c r="B98" s="89"/>
      <c r="C98" s="89"/>
      <c r="D98" s="89"/>
      <c r="E98" s="89"/>
      <c r="F98" s="95"/>
    </row>
    <row r="99" spans="1:6">
      <c r="A99" s="54"/>
      <c r="B99" s="89"/>
      <c r="C99" s="89"/>
      <c r="D99" s="89"/>
      <c r="E99" s="89"/>
      <c r="F99" s="95"/>
    </row>
    <row r="100" spans="1:6">
      <c r="A100" s="54"/>
      <c r="B100" s="89"/>
      <c r="C100" s="89"/>
      <c r="D100" s="89"/>
      <c r="E100" s="89"/>
      <c r="F100" s="95"/>
    </row>
    <row r="101" spans="1:6">
      <c r="A101" s="54"/>
      <c r="B101" s="89"/>
      <c r="C101" s="89"/>
      <c r="D101" s="89"/>
      <c r="E101" s="89"/>
      <c r="F101" s="95"/>
    </row>
    <row r="102" spans="1:6">
      <c r="A102" s="54"/>
      <c r="B102" s="87"/>
      <c r="C102" s="90"/>
      <c r="D102" s="56"/>
      <c r="E102" s="89"/>
      <c r="F102" s="95"/>
    </row>
    <row r="103" spans="1:6" ht="15">
      <c r="A103" s="92"/>
      <c r="B103" s="94"/>
      <c r="C103" s="92"/>
      <c r="D103" s="92"/>
      <c r="E103" s="92"/>
      <c r="F103" s="95"/>
    </row>
    <row r="104" spans="1:6">
      <c r="A104" s="93"/>
      <c r="B104" s="94"/>
      <c r="C104" s="96"/>
      <c r="D104" s="91"/>
      <c r="E104" s="95"/>
      <c r="F104" s="95"/>
    </row>
    <row r="105" spans="1:6">
      <c r="A105" s="93"/>
      <c r="B105" s="94"/>
      <c r="C105" s="96"/>
      <c r="D105" s="91"/>
      <c r="E105" s="95"/>
      <c r="F105" s="95"/>
    </row>
    <row r="106" spans="1:6" ht="15">
      <c r="A106" s="92"/>
      <c r="B106" s="94"/>
      <c r="C106" s="92"/>
      <c r="D106" s="92"/>
      <c r="E106" s="92"/>
      <c r="F106" s="95"/>
    </row>
    <row r="107" spans="1:6">
      <c r="A107" s="93"/>
      <c r="B107" s="94"/>
      <c r="C107" s="96"/>
      <c r="D107" s="91"/>
      <c r="E107" s="95"/>
      <c r="F107" s="95"/>
    </row>
    <row r="108" spans="1:6" ht="15">
      <c r="A108" s="92"/>
      <c r="B108" s="94"/>
      <c r="C108" s="92"/>
      <c r="D108" s="92"/>
      <c r="E108" s="92"/>
      <c r="F108" s="95"/>
    </row>
    <row r="109" spans="1:6">
      <c r="A109" s="93"/>
      <c r="B109" s="94"/>
      <c r="C109" s="96"/>
      <c r="D109" s="91"/>
      <c r="E109" s="95"/>
      <c r="F109" s="95"/>
    </row>
    <row r="110" spans="1:6" ht="15">
      <c r="A110" s="92"/>
      <c r="B110" s="94"/>
      <c r="C110" s="92"/>
      <c r="D110" s="92"/>
      <c r="E110" s="92"/>
      <c r="F110" s="95"/>
    </row>
    <row r="111" spans="1:6">
      <c r="A111" s="93"/>
      <c r="B111" s="94"/>
      <c r="C111" s="96"/>
      <c r="D111" s="91"/>
      <c r="E111" s="95"/>
      <c r="F111" s="95"/>
    </row>
    <row r="112" spans="1:6" ht="15">
      <c r="A112" s="92"/>
      <c r="B112" s="94"/>
      <c r="C112" s="92"/>
      <c r="D112" s="92"/>
      <c r="E112" s="92"/>
      <c r="F112" s="95"/>
    </row>
    <row r="113" spans="1:7">
      <c r="A113" s="93"/>
      <c r="B113" s="94"/>
      <c r="C113" s="96"/>
      <c r="D113" s="91"/>
      <c r="E113" s="95"/>
      <c r="F113" s="95"/>
    </row>
    <row r="114" spans="1:7">
      <c r="A114" s="93"/>
      <c r="B114" s="94"/>
      <c r="C114" s="96"/>
      <c r="D114" s="91"/>
      <c r="E114" s="95"/>
      <c r="F114" s="95"/>
    </row>
    <row r="115" spans="1:7">
      <c r="A115" s="93"/>
      <c r="B115" s="94"/>
      <c r="C115" s="96"/>
      <c r="D115" s="91"/>
      <c r="E115" s="95"/>
      <c r="F115" s="95"/>
    </row>
    <row r="116" spans="1:7">
      <c r="A116" s="93"/>
      <c r="B116" s="94"/>
      <c r="C116" s="96"/>
      <c r="D116" s="91"/>
      <c r="E116" s="95"/>
      <c r="F116" s="95"/>
    </row>
    <row r="117" spans="1:7">
      <c r="A117" s="93"/>
      <c r="B117" s="94"/>
      <c r="C117" s="96"/>
      <c r="D117" s="91"/>
      <c r="E117" s="95"/>
      <c r="F117" s="95"/>
    </row>
    <row r="118" spans="1:7">
      <c r="A118" s="93"/>
      <c r="B118" s="94"/>
      <c r="C118" s="96"/>
      <c r="D118" s="96"/>
      <c r="E118" s="95"/>
      <c r="F118" s="95"/>
    </row>
    <row r="119" spans="1:7">
      <c r="A119" s="54"/>
      <c r="B119" s="89"/>
      <c r="C119" s="89"/>
      <c r="D119" s="89"/>
      <c r="E119" s="89"/>
      <c r="F119" s="89"/>
    </row>
    <row r="120" spans="1:7">
      <c r="A120" s="93"/>
      <c r="B120" s="94"/>
      <c r="C120" s="96"/>
      <c r="D120" s="96"/>
      <c r="E120" s="95"/>
      <c r="F120" s="95"/>
    </row>
    <row r="121" spans="1:7">
      <c r="A121" s="50"/>
      <c r="B121" s="87"/>
      <c r="C121" s="90"/>
      <c r="D121" s="90"/>
      <c r="E121" s="89"/>
      <c r="F121" s="89"/>
      <c r="G121" s="11"/>
    </row>
    <row r="122" spans="1:7">
      <c r="A122" s="70"/>
      <c r="B122" s="71"/>
      <c r="C122" s="72"/>
      <c r="D122" s="73"/>
      <c r="E122" s="74"/>
      <c r="F122" s="75"/>
      <c r="G122" s="11"/>
    </row>
  </sheetData>
  <pageMargins left="0.98425196850393704" right="0.39370078740157483" top="0.39370078740157483" bottom="0.59055118110236227" header="0.31496062992125984" footer="0.31496062992125984"/>
  <pageSetup paperSize="9" orientation="portrait" r:id="rId1"/>
  <headerFooter>
    <oddFooter>&amp;C&amp;"Arial,Poševno"&amp;9Stran &amp;P of &amp;N</oddFooter>
  </headerFooter>
  <legacyDrawing r:id="rId2"/>
  <oleObjects>
    <oleObject progId="Word.Document.8" shapeId="48129"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Rekap</vt:lpstr>
      <vt:lpstr>1-vodovodna inst</vt:lpstr>
      <vt:lpstr>2-ogrevanje</vt:lpstr>
      <vt:lpstr>3-prezr</vt:lpstr>
      <vt:lpstr>'1-vodovodna inst'!Print_Area</vt:lpstr>
      <vt:lpstr>'2-ogrevanje'!Print_Area</vt:lpstr>
      <vt:lpstr>'3-prezr'!Print_Area</vt:lpstr>
      <vt:lpstr>Rekap!Print_Area</vt:lpstr>
      <vt:lpstr>'1-vodovodna inst'!Print_Titles</vt:lpstr>
      <vt:lpstr>'2-ogrevanje'!Print_Titles</vt:lpstr>
      <vt:lpstr>'3-prezr'!Print_Titles</vt:lpstr>
      <vt:lpstr>Rekap!Print_Titles</vt:lpstr>
    </vt:vector>
  </TitlesOfParts>
  <Company>Klimaterm d.o.o.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dc:creator>
  <cp:lastModifiedBy>Rok</cp:lastModifiedBy>
  <cp:lastPrinted>2016-06-30T13:20:55Z</cp:lastPrinted>
  <dcterms:created xsi:type="dcterms:W3CDTF">2012-10-03T06:40:15Z</dcterms:created>
  <dcterms:modified xsi:type="dcterms:W3CDTF">2018-10-12T08:24:21Z</dcterms:modified>
</cp:coreProperties>
</file>